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filterPrivacy="1" defaultThemeVersion="124226"/>
  <xr:revisionPtr revIDLastSave="0" documentId="13_ncr:1_{A3C4CDD3-4EAC-4095-8716-76FEDBC211E1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.1" sheetId="1" r:id="rId1"/>
    <sheet name="Табл.2" sheetId="6" r:id="rId2"/>
    <sheet name="Табл.3" sheetId="5" r:id="rId3"/>
    <sheet name="Лист2" sheetId="2" r:id="rId4"/>
    <sheet name="Лист3" sheetId="3" r:id="rId5"/>
  </sheets>
  <definedNames>
    <definedName name="_xlnm.Print_Area" localSheetId="1">Табл.2!$A$1:$CB$17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5" l="1"/>
  <c r="G19" i="5"/>
  <c r="H20" i="1"/>
  <c r="D23" i="1"/>
  <c r="H23" i="1" s="1"/>
  <c r="E23" i="1"/>
  <c r="I23" i="1" s="1"/>
  <c r="I20" i="1"/>
  <c r="F22" i="1"/>
  <c r="F20" i="1" s="1"/>
  <c r="I36" i="1"/>
  <c r="H36" i="1"/>
  <c r="I32" i="1"/>
  <c r="H32" i="1"/>
  <c r="I31" i="1"/>
  <c r="H31" i="1"/>
  <c r="I30" i="1"/>
  <c r="H30" i="1"/>
  <c r="I29" i="1"/>
  <c r="H29" i="1"/>
  <c r="I28" i="1"/>
  <c r="H28" i="1"/>
  <c r="H26" i="1"/>
  <c r="I26" i="1"/>
  <c r="H27" i="1"/>
  <c r="I27" i="1"/>
  <c r="H25" i="1"/>
  <c r="I25" i="1"/>
  <c r="H24" i="1"/>
  <c r="I24" i="1"/>
  <c r="F23" i="1"/>
  <c r="G23" i="1"/>
  <c r="G22" i="1" s="1"/>
  <c r="G20" i="1" s="1"/>
  <c r="E22" i="1" l="1"/>
  <c r="I22" i="1" s="1"/>
  <c r="D22" i="1"/>
  <c r="H22" i="1" s="1"/>
</calcChain>
</file>

<file path=xl/sharedStrings.xml><?xml version="1.0" encoding="utf-8"?>
<sst xmlns="http://schemas.openxmlformats.org/spreadsheetml/2006/main" count="199" uniqueCount="124">
  <si>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</si>
  <si>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</si>
  <si>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</si>
  <si>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</si>
  <si>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</si>
  <si>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</si>
  <si>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</si>
  <si>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 т.ч. за бюджетними програмами</t>
  </si>
  <si>
    <t>Код бюджетної програми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</si>
  <si>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</si>
  <si>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</si>
  <si>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</si>
  <si>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</si>
  <si>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</si>
  <si>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</si>
  <si>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</si>
  <si>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</si>
  <si>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</si>
  <si>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</si>
  <si>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</si>
  <si>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</si>
  <si>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</si>
  <si>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</si>
  <si>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</si>
  <si>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</si>
  <si>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Джерело інформації</t>
  </si>
  <si>
    <t>загальний фонд</t>
  </si>
  <si>
    <t>разом</t>
  </si>
  <si>
    <t>Виконано за звітний період</t>
  </si>
  <si>
    <t>Відхилення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</si>
  <si>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</si>
  <si>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</si>
  <si>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</si>
  <si>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</si>
  <si>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</si>
  <si>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</si>
  <si>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</si>
  <si>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</si>
  <si>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</si>
  <si>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Виконавчий  комітет Нововолинської міської ради</t>
  </si>
  <si>
    <t xml:space="preserve">Нарахування на заробітну плату </t>
  </si>
  <si>
    <t>Предмети, матеріали, обладнання та інвентар</t>
  </si>
  <si>
    <t>Оплата послуг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</si>
  <si>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</si>
  <si>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</si>
  <si>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</si>
  <si>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</si>
  <si>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в т.ч.:</t>
  </si>
  <si>
    <t>0213121</t>
  </si>
  <si>
    <t>Утримання центру СССДМ</t>
  </si>
  <si>
    <t>Оплата праці і нарахування на заробітну плату</t>
  </si>
  <si>
    <t>Оплата праці</t>
  </si>
  <si>
    <t>Окремі заходи по реалізації державних (регіональних) програм, не віднесені до заходів розвитку</t>
  </si>
  <si>
    <t>Видатки всього за головним розпорядником коштів державного бюджету:                                                                 в т.ч.</t>
  </si>
  <si>
    <t>Оплата інших енергоносіїв та інших комунальних послуг</t>
  </si>
  <si>
    <t>Начальник відділу бухгалтерського обліку та звітності</t>
  </si>
  <si>
    <t>Людмила ЯЩУК</t>
  </si>
  <si>
    <t>Утримання та забезпечення діяльності центрів соціальних служб для сім’ї, дітей та молоді</t>
  </si>
  <si>
    <t>Цільова соціальна програма підтримка молоді на 2021-2025 роки</t>
  </si>
  <si>
    <t>Одниця виміру</t>
  </si>
  <si>
    <t xml:space="preserve">Затверджено у паспорті бюджетної програми </t>
  </si>
  <si>
    <t>Фактичні результативні показники, досягнуті за рахунок касових видатків (наданих кредитів з бюджету)</t>
  </si>
  <si>
    <t>усього</t>
  </si>
  <si>
    <t xml:space="preserve">                    Виконавчого комітету Нововолинської міської ради (0213121)</t>
  </si>
  <si>
    <t>затрат</t>
  </si>
  <si>
    <t>Кількість центрів соціальних служб для сім'ї, дітей та молоді</t>
  </si>
  <si>
    <t>од.</t>
  </si>
  <si>
    <t>Розпорядження</t>
  </si>
  <si>
    <t>Кількість штатних працівників центрів</t>
  </si>
  <si>
    <t>осіб</t>
  </si>
  <si>
    <t>Штатний розпис</t>
  </si>
  <si>
    <t>план</t>
  </si>
  <si>
    <t>продукту</t>
  </si>
  <si>
    <t>звіти</t>
  </si>
  <si>
    <t>кількість сімей, дітей та молоді, які отримали соціальні послуги</t>
  </si>
  <si>
    <t>Календарний план</t>
  </si>
  <si>
    <t>ефективності</t>
  </si>
  <si>
    <t>Середні витрати на утримання одного центру соціальних служб для сім'ї, дітей та молоді</t>
  </si>
  <si>
    <t>тис.грн.</t>
  </si>
  <si>
    <t>розрахунок</t>
  </si>
  <si>
    <t>Середні витрати на забезпечення діяльності одного працівника центру соціальних служб для сім'ї, дітей та молоді</t>
  </si>
  <si>
    <t>середні витрати на здійснення соціального супроводу/супроводження</t>
  </si>
  <si>
    <t>грн.</t>
  </si>
  <si>
    <t>середні витрати на одного учасника заходів, у тому числі навчальних, проведених центрами соціальних служб для сім’ї, дітей та молоді</t>
  </si>
  <si>
    <t>якості</t>
  </si>
  <si>
    <t>кількість підготовлених кандидатів в опікуни, піклувальники, прийомні батьки, батьки-вихователі, усиновлювачі, патронатні вихователі та наставники, які пройшли підготовку та стали опікунами, піклувальниками, прийомними батьками, батьками-вихователями, усиновлювачами, патронатними вихователями та наставниками</t>
  </si>
  <si>
    <t>Перспективний план</t>
  </si>
  <si>
    <t>Кількість підготовлених прийомних батьків, батьків-вихователів, які пройшли навчання з метою підвищення їхнього виховного потенціалу</t>
  </si>
  <si>
    <t>частка отримувачів соціальних послуг, які набули навичок справлятися із складними життєвими обставинами та мінімізувати їхні наслідки, від загальної кількості отримувачів соціальних послуг</t>
  </si>
  <si>
    <t>Динаміка кількості сімей/ осіб, яким надано соціальні послуги, порівняно з минулим роком</t>
  </si>
  <si>
    <t>відс.</t>
  </si>
  <si>
    <t>кількість регіональних заходів державної політики із забезпечення рівних прав та можливостей жінок і чоловіків</t>
  </si>
  <si>
    <t>кількість учасників регіональних заходів державної політики із забезпечення рівних прав та можливостей жінок і чоловіків</t>
  </si>
  <si>
    <t>середні витрати на проведення одного регіонального заходу державної політики із забезпечення рівних прав та можливостей жінок і чоловіків</t>
  </si>
  <si>
    <t>за  2023 рік</t>
  </si>
  <si>
    <t>Тетяна ВЕРБИЦЬКА</t>
  </si>
  <si>
    <t>план на                 2023 рік  з урахуванням внесених змін</t>
  </si>
  <si>
    <t>касове виконання за 2023 рік</t>
  </si>
  <si>
    <t>за 2023 рік</t>
  </si>
  <si>
    <t>1.1</t>
  </si>
  <si>
    <t>1.2</t>
  </si>
  <si>
    <t>2.1</t>
  </si>
  <si>
    <t>Кількість дитячих будинків сімейного типу, прийомних сімей, сімей патронатних вихователів, сімей, які перебувають у складних життєвих обставинах, охоплених соціальним супроводом/супроводженням</t>
  </si>
  <si>
    <t>2.2</t>
  </si>
  <si>
    <t>Кількість звернень до центру</t>
  </si>
  <si>
    <t>2.3</t>
  </si>
  <si>
    <t>Кількість учасників заходів, проведених центрами соціальних служб для сім'ї, дітей та молоді</t>
  </si>
  <si>
    <t>2.4</t>
  </si>
  <si>
    <t>2.5</t>
  </si>
  <si>
    <t>2.6</t>
  </si>
  <si>
    <t>3.1</t>
  </si>
  <si>
    <t>3.2</t>
  </si>
  <si>
    <t>3.3</t>
  </si>
  <si>
    <t>3.4</t>
  </si>
  <si>
    <t>3.5</t>
  </si>
  <si>
    <t>розрахунково (по списковій кількості дітей)</t>
  </si>
  <si>
    <t>4.1</t>
  </si>
  <si>
    <t>4.2</t>
  </si>
  <si>
    <t>4.3</t>
  </si>
  <si>
    <t>Динаміка кількості учасників, охоплених заходами центрів соціальних служб для сім'ї, дітей та молоді, порівняно з минулим роком</t>
  </si>
  <si>
    <t>4.4</t>
  </si>
  <si>
    <t>4.5</t>
  </si>
  <si>
    <t>4.6</t>
  </si>
  <si>
    <t>динаміка** кількості людей, охоплених регіональними заходами державної політики із забезпечення рівних прав та можливостей жінок і чоловіків (порівняно з минулим роком),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</si>
</sst>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#,##0.000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</font>
    <font>
      <sz val="12"/>
      <color indexed="8"/>
      <name val="Calibri"/>
      <family val="2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</font>
    <font>
      <sz val="7"/>
      <name val="Arial"/>
    </font>
    <font>
      <b/>
      <sz val="9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7" fillId="0" borderId="8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vertical="center" wrapText="1"/>
    </xf>
    <xf numFmtId="0" fontId="7" fillId="0" borderId="9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7" fillId="0" borderId="10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164" fontId="7" fillId="0" borderId="12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center" vertical="center" wrapText="1"/>
    </xf>
    <xf numFmtId="164" fontId="7" fillId="0" borderId="13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7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4" xfId="0" quotePrefix="1" applyFont="1" applyBorder="1" applyAlignment="1">
      <alignment horizontal="center" vertical="center" wrapText="1"/>
    </xf>
    <xf numFmtId="164" fontId="10" fillId="0" borderId="9" xfId="0" applyNumberFormat="1" applyFont="1" applyBorder="1" applyAlignment="1">
      <alignment horizontal="center" vertical="center" wrapText="1"/>
    </xf>
    <xf numFmtId="164" fontId="10" fillId="0" borderId="1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 applyAlignment="1">
      <alignment horizontal="left" vertical="center"/>
    </xf>
    <xf numFmtId="0" fontId="11" fillId="0" borderId="15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49" fontId="11" fillId="0" borderId="0" xfId="0" applyNumberFormat="1" applyFont="1" applyAlignment="1">
      <alignment horizontal="left"/>
    </xf>
    <xf numFmtId="0" fontId="12" fillId="0" borderId="15" xfId="0" applyFont="1" applyBorder="1" applyAlignment="1">
      <alignment horizontal="left" vertical="center"/>
    </xf>
    <xf numFmtId="0" fontId="7" fillId="0" borderId="1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wrapText="1"/>
    </xf>
    <xf numFmtId="0" fontId="1" fillId="0" borderId="2" xfId="0" quotePrefix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164" fontId="10" fillId="0" borderId="9" xfId="0" applyNumberFormat="1" applyFont="1" applyBorder="1" applyAlignment="1">
      <alignment horizontal="center" vertical="center"/>
    </xf>
    <xf numFmtId="0" fontId="1" fillId="0" borderId="15" xfId="0" applyFont="1" applyBorder="1"/>
    <xf numFmtId="0" fontId="1" fillId="0" borderId="0" xfId="0" applyFont="1" applyAlignment="1">
      <alignment horizontal="center" vertical="top"/>
    </xf>
    <xf numFmtId="0" fontId="7" fillId="0" borderId="2" xfId="0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/>
    </xf>
    <xf numFmtId="0" fontId="7" fillId="0" borderId="34" xfId="0" quotePrefix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/>
    </xf>
    <xf numFmtId="0" fontId="10" fillId="0" borderId="10" xfId="0" quotePrefix="1" applyFont="1" applyBorder="1" applyAlignment="1">
      <alignment horizontal="center" vertical="center" wrapText="1"/>
    </xf>
    <xf numFmtId="164" fontId="10" fillId="0" borderId="12" xfId="0" applyNumberFormat="1" applyFont="1" applyBorder="1" applyAlignment="1">
      <alignment horizontal="center" vertical="center"/>
    </xf>
    <xf numFmtId="0" fontId="7" fillId="0" borderId="0" xfId="0" applyFont="1"/>
    <xf numFmtId="164" fontId="7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19" xfId="0" applyFont="1" applyBorder="1" applyAlignment="1">
      <alignment horizontal="center"/>
    </xf>
    <xf numFmtId="0" fontId="5" fillId="0" borderId="4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5" fillId="0" borderId="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left" wrapText="1"/>
    </xf>
    <xf numFmtId="0" fontId="1" fillId="0" borderId="18" xfId="0" applyFont="1" applyBorder="1" applyAlignment="1">
      <alignment horizontal="left" wrapText="1"/>
    </xf>
    <xf numFmtId="0" fontId="10" fillId="0" borderId="10" xfId="0" applyFont="1" applyBorder="1" applyAlignment="1">
      <alignment horizontal="left" wrapText="1"/>
    </xf>
    <xf numFmtId="0" fontId="10" fillId="0" borderId="9" xfId="0" applyFont="1" applyBorder="1" applyAlignment="1">
      <alignment horizontal="left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top"/>
    </xf>
    <xf numFmtId="0" fontId="0" fillId="0" borderId="9" xfId="0" applyBorder="1" applyAlignment="1">
      <alignment horizontal="center" vertical="center" wrapText="1"/>
    </xf>
    <xf numFmtId="1" fontId="0" fillId="0" borderId="6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  <xf numFmtId="1" fontId="0" fillId="0" borderId="7" xfId="0" applyNumberFormat="1" applyBorder="1" applyAlignment="1">
      <alignment horizontal="center" vertical="center" wrapText="1"/>
    </xf>
    <xf numFmtId="1" fontId="0" fillId="0" borderId="11" xfId="0" applyNumberForma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5" fillId="0" borderId="30" xfId="0" applyFont="1" applyBorder="1" applyAlignment="1">
      <alignment horizontal="center" vertical="top" wrapText="1"/>
    </xf>
    <xf numFmtId="0" fontId="5" fillId="0" borderId="31" xfId="0" applyFont="1" applyBorder="1" applyAlignment="1">
      <alignment horizontal="center" vertical="top" wrapText="1"/>
    </xf>
    <xf numFmtId="0" fontId="5" fillId="0" borderId="32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8" xfId="0" applyFont="1" applyBorder="1" applyAlignment="1">
      <alignment horizontal="center" vertical="top" wrapText="1"/>
    </xf>
    <xf numFmtId="0" fontId="5" fillId="0" borderId="29" xfId="0" applyFont="1" applyBorder="1" applyAlignment="1">
      <alignment horizontal="center" vertical="top" wrapText="1"/>
    </xf>
    <xf numFmtId="0" fontId="8" fillId="0" borderId="15" xfId="0" applyFont="1" applyBorder="1"/>
    <xf numFmtId="0" fontId="5" fillId="0" borderId="33" xfId="0" applyFont="1" applyBorder="1" applyAlignment="1">
      <alignment horizontal="center" vertical="top" wrapText="1"/>
    </xf>
    <xf numFmtId="1" fontId="0" fillId="0" borderId="0" xfId="0" applyNumberFormat="1" applyBorder="1" applyAlignment="1">
      <alignment horizontal="center" vertical="center" wrapText="1"/>
    </xf>
    <xf numFmtId="1" fontId="15" fillId="2" borderId="35" xfId="0" applyNumberFormat="1" applyFont="1" applyFill="1" applyBorder="1" applyAlignment="1">
      <alignment horizontal="center" wrapText="1"/>
    </xf>
    <xf numFmtId="0" fontId="15" fillId="2" borderId="35" xfId="0" applyFont="1" applyFill="1" applyBorder="1" applyAlignment="1">
      <alignment horizontal="left" wrapText="1"/>
    </xf>
    <xf numFmtId="0" fontId="16" fillId="2" borderId="35" xfId="0" applyFont="1" applyFill="1" applyBorder="1" applyAlignment="1">
      <alignment horizontal="center"/>
    </xf>
    <xf numFmtId="0" fontId="16" fillId="2" borderId="35" xfId="0" applyFont="1" applyFill="1" applyBorder="1" applyAlignment="1">
      <alignment horizontal="left" wrapText="1"/>
    </xf>
    <xf numFmtId="1" fontId="16" fillId="2" borderId="35" xfId="0" applyNumberFormat="1" applyFont="1" applyFill="1" applyBorder="1" applyAlignment="1">
      <alignment horizontal="right" vertical="center"/>
    </xf>
    <xf numFmtId="0" fontId="16" fillId="2" borderId="35" xfId="0" applyFont="1" applyFill="1" applyBorder="1" applyAlignment="1">
      <alignment horizontal="right" vertical="center"/>
    </xf>
    <xf numFmtId="3" fontId="16" fillId="2" borderId="35" xfId="0" applyNumberFormat="1" applyFont="1" applyFill="1" applyBorder="1" applyAlignment="1">
      <alignment horizontal="right" vertical="center"/>
    </xf>
    <xf numFmtId="4" fontId="16" fillId="2" borderId="35" xfId="0" applyNumberFormat="1" applyFont="1" applyFill="1" applyBorder="1" applyAlignment="1">
      <alignment horizontal="right" vertical="center"/>
    </xf>
    <xf numFmtId="166" fontId="16" fillId="2" borderId="35" xfId="0" applyNumberFormat="1" applyFont="1" applyFill="1" applyBorder="1" applyAlignment="1">
      <alignment horizontal="right" vertical="center"/>
    </xf>
    <xf numFmtId="164" fontId="16" fillId="2" borderId="35" xfId="0" applyNumberFormat="1" applyFont="1" applyFill="1" applyBorder="1" applyAlignment="1">
      <alignment horizontal="right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5"/>
  <sheetViews>
    <sheetView topLeftCell="A31" workbookViewId="0">
      <selection activeCell="E54" sqref="E54"/>
    </sheetView>
  </sheetViews>
  <sheetFormatPr defaultRowHeight="15" x14ac:dyDescent="0.25"/>
  <cols>
    <col min="1" max="1" width="15.85546875" customWidth="1"/>
    <col min="2" max="2" width="15.42578125" customWidth="1"/>
    <col min="3" max="3" width="20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76" t="s">
        <v>9</v>
      </c>
      <c r="I1" s="76"/>
    </row>
    <row r="2" spans="1:9" x14ac:dyDescent="0.25">
      <c r="A2" s="1"/>
      <c r="B2" s="1"/>
      <c r="C2" s="1"/>
      <c r="D2" s="1"/>
      <c r="E2" s="1"/>
      <c r="F2" s="1"/>
      <c r="G2" s="1"/>
      <c r="H2" s="76" t="s">
        <v>10</v>
      </c>
      <c r="I2" s="76"/>
    </row>
    <row r="3" spans="1:9" x14ac:dyDescent="0.25">
      <c r="A3" s="1"/>
      <c r="B3" s="1"/>
      <c r="C3" s="1"/>
      <c r="D3" s="1"/>
      <c r="E3" s="1"/>
      <c r="F3" s="1"/>
      <c r="G3" s="1"/>
      <c r="H3" s="76" t="s">
        <v>11</v>
      </c>
      <c r="I3" s="76"/>
    </row>
    <row r="4" spans="1:9" x14ac:dyDescent="0.25">
      <c r="A4" s="1"/>
      <c r="B4" s="1"/>
      <c r="C4" s="1"/>
      <c r="D4" s="1"/>
      <c r="E4" s="1"/>
      <c r="F4" s="1"/>
      <c r="G4" s="1"/>
      <c r="H4" s="76" t="s">
        <v>12</v>
      </c>
      <c r="I4" s="76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25"/>
      <c r="D6" s="26" t="s">
        <v>13</v>
      </c>
      <c r="E6" s="26"/>
      <c r="F6" s="25"/>
      <c r="G6" s="1"/>
      <c r="H6" s="1"/>
      <c r="I6" s="1"/>
    </row>
    <row r="7" spans="1:9" x14ac:dyDescent="0.25">
      <c r="A7" s="1"/>
      <c r="B7" s="1"/>
      <c r="C7" s="75" t="s">
        <v>14</v>
      </c>
      <c r="D7" s="75"/>
      <c r="E7" s="75"/>
      <c r="F7" s="75"/>
      <c r="G7" s="1"/>
      <c r="H7" s="1"/>
      <c r="I7" s="1"/>
    </row>
    <row r="8" spans="1:9" x14ac:dyDescent="0.25">
      <c r="A8" s="1"/>
      <c r="B8" s="1"/>
      <c r="C8" s="75" t="s">
        <v>15</v>
      </c>
      <c r="D8" s="75"/>
      <c r="E8" s="75"/>
      <c r="F8" s="75"/>
      <c r="G8" s="1"/>
      <c r="H8" s="1"/>
      <c r="I8" s="1"/>
    </row>
    <row r="9" spans="1:9" x14ac:dyDescent="0.25">
      <c r="A9" s="1"/>
      <c r="B9" s="1"/>
      <c r="C9" s="75" t="s">
        <v>16</v>
      </c>
      <c r="D9" s="75"/>
      <c r="E9" s="75"/>
      <c r="F9" s="75"/>
      <c r="G9" s="1"/>
      <c r="H9" s="1"/>
      <c r="I9" s="1"/>
    </row>
    <row r="10" spans="1:9" x14ac:dyDescent="0.25">
      <c r="A10" s="1"/>
      <c r="B10" s="1"/>
      <c r="C10" s="75" t="s">
        <v>17</v>
      </c>
      <c r="D10" s="75"/>
      <c r="E10" s="75"/>
      <c r="F10" s="75"/>
      <c r="G10" s="1"/>
      <c r="H10" s="1"/>
      <c r="I10" s="1"/>
    </row>
    <row r="11" spans="1:9" x14ac:dyDescent="0.25">
      <c r="A11" s="1"/>
      <c r="B11" s="1"/>
      <c r="C11" s="23"/>
      <c r="D11" s="23"/>
      <c r="E11" s="23"/>
      <c r="F11" s="23"/>
      <c r="G11" s="1"/>
      <c r="H11" s="1"/>
      <c r="I11" s="1"/>
    </row>
    <row r="12" spans="1:9" ht="15.75" x14ac:dyDescent="0.25">
      <c r="A12" s="1"/>
      <c r="B12" s="79" t="s">
        <v>39</v>
      </c>
      <c r="C12" s="80"/>
      <c r="D12" s="80"/>
      <c r="E12" s="80"/>
      <c r="F12" s="80"/>
      <c r="G12" s="80"/>
      <c r="H12" s="1"/>
      <c r="I12" s="1"/>
    </row>
    <row r="13" spans="1:9" x14ac:dyDescent="0.25">
      <c r="A13" s="1"/>
      <c r="B13" s="77" t="s">
        <v>18</v>
      </c>
      <c r="C13" s="77"/>
      <c r="D13" s="77"/>
      <c r="E13" s="77"/>
      <c r="F13" s="77"/>
      <c r="G13" s="77"/>
      <c r="H13" s="1"/>
      <c r="I13" s="1"/>
    </row>
    <row r="14" spans="1:9" x14ac:dyDescent="0.25">
      <c r="A14" s="1"/>
      <c r="B14" s="1"/>
      <c r="C14" s="1"/>
      <c r="D14" s="24" t="s">
        <v>94</v>
      </c>
      <c r="E14" s="24"/>
      <c r="F14" s="1"/>
      <c r="G14" s="1"/>
      <c r="H14" s="1"/>
      <c r="I14" s="1"/>
    </row>
    <row r="15" spans="1:9" ht="15.75" thickBot="1" x14ac:dyDescent="0.3">
      <c r="A15" s="1"/>
      <c r="B15" s="1"/>
      <c r="C15" s="1"/>
      <c r="D15" s="1"/>
      <c r="E15" s="1"/>
      <c r="F15" s="1"/>
      <c r="G15" s="1"/>
      <c r="H15" s="1"/>
      <c r="I15" s="2" t="s">
        <v>6</v>
      </c>
    </row>
    <row r="16" spans="1:9" s="4" customFormat="1" ht="40.5" customHeight="1" x14ac:dyDescent="0.25">
      <c r="A16" s="82" t="s">
        <v>2</v>
      </c>
      <c r="B16" s="78" t="s">
        <v>0</v>
      </c>
      <c r="C16" s="78" t="s">
        <v>1</v>
      </c>
      <c r="D16" s="78" t="s">
        <v>3</v>
      </c>
      <c r="E16" s="78"/>
      <c r="F16" s="78" t="s">
        <v>4</v>
      </c>
      <c r="G16" s="78"/>
      <c r="H16" s="78" t="s">
        <v>5</v>
      </c>
      <c r="I16" s="84"/>
    </row>
    <row r="17" spans="1:12" s="6" customFormat="1" ht="151.5" customHeight="1" thickBot="1" x14ac:dyDescent="0.3">
      <c r="A17" s="83"/>
      <c r="B17" s="81"/>
      <c r="C17" s="81"/>
      <c r="D17" s="19" t="s">
        <v>96</v>
      </c>
      <c r="E17" s="19" t="s">
        <v>97</v>
      </c>
      <c r="F17" s="19" t="s">
        <v>96</v>
      </c>
      <c r="G17" s="19" t="s">
        <v>97</v>
      </c>
      <c r="H17" s="19" t="s">
        <v>96</v>
      </c>
      <c r="I17" s="20" t="s">
        <v>97</v>
      </c>
      <c r="J17" s="5"/>
      <c r="K17" s="5"/>
      <c r="L17" s="5"/>
    </row>
    <row r="18" spans="1:12" s="3" customFormat="1" ht="17.25" customHeight="1" thickBot="1" x14ac:dyDescent="0.2">
      <c r="A18" s="10">
        <v>1</v>
      </c>
      <c r="B18" s="11">
        <v>2</v>
      </c>
      <c r="C18" s="11">
        <v>3</v>
      </c>
      <c r="D18" s="11">
        <v>4</v>
      </c>
      <c r="E18" s="11">
        <v>5</v>
      </c>
      <c r="F18" s="11">
        <v>6</v>
      </c>
      <c r="G18" s="11">
        <v>7</v>
      </c>
      <c r="H18" s="11">
        <v>8</v>
      </c>
      <c r="I18" s="12">
        <v>9</v>
      </c>
    </row>
    <row r="19" spans="1:12" s="8" customFormat="1" ht="44.25" customHeight="1" x14ac:dyDescent="0.25">
      <c r="A19" s="85" t="s">
        <v>53</v>
      </c>
      <c r="B19" s="86"/>
      <c r="C19" s="86"/>
      <c r="D19" s="13"/>
      <c r="E19" s="13"/>
      <c r="F19" s="13"/>
      <c r="G19" s="13"/>
      <c r="H19" s="13"/>
      <c r="I19" s="14"/>
    </row>
    <row r="20" spans="1:12" s="27" customFormat="1" ht="94.5" x14ac:dyDescent="0.25">
      <c r="A20" s="69" t="s">
        <v>48</v>
      </c>
      <c r="B20" s="45">
        <v>1040</v>
      </c>
      <c r="C20" s="58" t="s">
        <v>57</v>
      </c>
      <c r="D20" s="28">
        <v>997</v>
      </c>
      <c r="E20" s="28">
        <v>954.2</v>
      </c>
      <c r="F20" s="28">
        <f>F22+F36</f>
        <v>0</v>
      </c>
      <c r="G20" s="28">
        <f>G22+G36</f>
        <v>0</v>
      </c>
      <c r="H20" s="70">
        <f>D20</f>
        <v>997</v>
      </c>
      <c r="I20" s="41">
        <f>E20</f>
        <v>954.2</v>
      </c>
    </row>
    <row r="21" spans="1:12" s="27" customFormat="1" ht="37.5" customHeight="1" x14ac:dyDescent="0.25">
      <c r="A21" s="89" t="s">
        <v>47</v>
      </c>
      <c r="B21" s="90"/>
      <c r="C21" s="90"/>
      <c r="D21" s="29"/>
      <c r="E21" s="29"/>
      <c r="F21" s="30"/>
      <c r="G21" s="30"/>
      <c r="H21" s="29"/>
      <c r="I21" s="42"/>
    </row>
    <row r="22" spans="1:12" s="27" customFormat="1" ht="37.5" customHeight="1" x14ac:dyDescent="0.25">
      <c r="A22" s="71" t="s">
        <v>48</v>
      </c>
      <c r="B22" s="90" t="s">
        <v>49</v>
      </c>
      <c r="C22" s="90"/>
      <c r="D22" s="64">
        <f>D23+SUM(D26:D32)</f>
        <v>877</v>
      </c>
      <c r="E22" s="64">
        <f>E23+SUM(E26:E32)</f>
        <v>834.40000000000009</v>
      </c>
      <c r="F22" s="64">
        <f>F23+SUM(F26:F32)</f>
        <v>0</v>
      </c>
      <c r="G22" s="64">
        <f>G23+SUM(G26:G32)</f>
        <v>0</v>
      </c>
      <c r="H22" s="64">
        <f>D22+F22</f>
        <v>877</v>
      </c>
      <c r="I22" s="72">
        <f>E22+G22</f>
        <v>834.40000000000009</v>
      </c>
    </row>
    <row r="23" spans="1:12" s="8" customFormat="1" ht="47.25" x14ac:dyDescent="0.25">
      <c r="A23" s="40">
        <v>2100</v>
      </c>
      <c r="B23" s="32"/>
      <c r="C23" s="31" t="s">
        <v>50</v>
      </c>
      <c r="D23" s="29">
        <f>D24+D25</f>
        <v>825</v>
      </c>
      <c r="E23" s="29">
        <f>E24+E25</f>
        <v>790.80000000000007</v>
      </c>
      <c r="F23" s="29">
        <f>F24+F25</f>
        <v>0</v>
      </c>
      <c r="G23" s="29">
        <f>G24+G25</f>
        <v>0</v>
      </c>
      <c r="H23" s="29">
        <f t="shared" ref="H23:I25" si="0">D23</f>
        <v>825</v>
      </c>
      <c r="I23" s="42">
        <f t="shared" si="0"/>
        <v>790.80000000000007</v>
      </c>
    </row>
    <row r="24" spans="1:12" s="8" customFormat="1" ht="15.75" x14ac:dyDescent="0.25">
      <c r="A24" s="40">
        <v>2110</v>
      </c>
      <c r="B24" s="32"/>
      <c r="C24" s="39" t="s">
        <v>51</v>
      </c>
      <c r="D24" s="29">
        <v>700</v>
      </c>
      <c r="E24" s="30">
        <v>672.2</v>
      </c>
      <c r="F24" s="30">
        <v>0</v>
      </c>
      <c r="G24" s="30">
        <v>0</v>
      </c>
      <c r="H24" s="29">
        <f t="shared" si="0"/>
        <v>700</v>
      </c>
      <c r="I24" s="42">
        <f t="shared" si="0"/>
        <v>672.2</v>
      </c>
    </row>
    <row r="25" spans="1:12" s="8" customFormat="1" ht="33" customHeight="1" x14ac:dyDescent="0.25">
      <c r="A25" s="44">
        <v>2120</v>
      </c>
      <c r="B25" s="33"/>
      <c r="C25" s="33" t="s">
        <v>40</v>
      </c>
      <c r="D25" s="29">
        <v>125</v>
      </c>
      <c r="E25" s="30">
        <v>118.6</v>
      </c>
      <c r="F25" s="30">
        <v>0</v>
      </c>
      <c r="G25" s="30">
        <v>0</v>
      </c>
      <c r="H25" s="29">
        <f t="shared" si="0"/>
        <v>125</v>
      </c>
      <c r="I25" s="42">
        <f t="shared" si="0"/>
        <v>118.6</v>
      </c>
    </row>
    <row r="26" spans="1:12" s="8" customFormat="1" ht="63" x14ac:dyDescent="0.25">
      <c r="A26" s="44">
        <v>2210</v>
      </c>
      <c r="B26" s="33"/>
      <c r="C26" s="33" t="s">
        <v>41</v>
      </c>
      <c r="D26" s="29">
        <v>8</v>
      </c>
      <c r="E26" s="30">
        <v>8</v>
      </c>
      <c r="F26" s="30">
        <v>0</v>
      </c>
      <c r="G26" s="30">
        <v>0</v>
      </c>
      <c r="H26" s="29">
        <f t="shared" ref="H26:H32" si="1">D26</f>
        <v>8</v>
      </c>
      <c r="I26" s="42">
        <f t="shared" ref="I26:I32" si="2">E26</f>
        <v>8</v>
      </c>
    </row>
    <row r="27" spans="1:12" s="8" customFormat="1" ht="15.75" x14ac:dyDescent="0.25">
      <c r="A27" s="44">
        <v>2240</v>
      </c>
      <c r="B27" s="33"/>
      <c r="C27" s="33" t="s">
        <v>42</v>
      </c>
      <c r="D27" s="29">
        <v>5.5</v>
      </c>
      <c r="E27" s="30">
        <v>2.9</v>
      </c>
      <c r="F27" s="30">
        <v>0</v>
      </c>
      <c r="G27" s="30">
        <v>0</v>
      </c>
      <c r="H27" s="29">
        <f t="shared" si="1"/>
        <v>5.5</v>
      </c>
      <c r="I27" s="42">
        <f t="shared" si="2"/>
        <v>2.9</v>
      </c>
    </row>
    <row r="28" spans="1:12" s="8" customFormat="1" ht="31.5" x14ac:dyDescent="0.25">
      <c r="A28" s="44">
        <v>2250</v>
      </c>
      <c r="B28" s="33"/>
      <c r="C28" s="33" t="s">
        <v>43</v>
      </c>
      <c r="D28" s="29">
        <v>1.6</v>
      </c>
      <c r="E28" s="30">
        <v>0.6</v>
      </c>
      <c r="F28" s="30">
        <v>0</v>
      </c>
      <c r="G28" s="30">
        <v>0</v>
      </c>
      <c r="H28" s="29">
        <f t="shared" si="1"/>
        <v>1.6</v>
      </c>
      <c r="I28" s="37">
        <f t="shared" si="2"/>
        <v>0.6</v>
      </c>
    </row>
    <row r="29" spans="1:12" s="8" customFormat="1" ht="31.5" x14ac:dyDescent="0.25">
      <c r="A29" s="40">
        <v>2271</v>
      </c>
      <c r="B29" s="33"/>
      <c r="C29" s="33" t="s">
        <v>44</v>
      </c>
      <c r="D29" s="29">
        <v>25.1</v>
      </c>
      <c r="E29" s="30">
        <v>20.5</v>
      </c>
      <c r="F29" s="30">
        <v>0</v>
      </c>
      <c r="G29" s="30">
        <v>0</v>
      </c>
      <c r="H29" s="29">
        <f t="shared" si="1"/>
        <v>25.1</v>
      </c>
      <c r="I29" s="37">
        <f t="shared" si="2"/>
        <v>20.5</v>
      </c>
    </row>
    <row r="30" spans="1:12" s="8" customFormat="1" ht="47.25" x14ac:dyDescent="0.25">
      <c r="A30" s="44">
        <v>2272</v>
      </c>
      <c r="B30" s="33"/>
      <c r="C30" s="33" t="s">
        <v>45</v>
      </c>
      <c r="D30" s="29">
        <v>0.7</v>
      </c>
      <c r="E30" s="30">
        <v>0.6</v>
      </c>
      <c r="F30" s="30">
        <v>0</v>
      </c>
      <c r="G30" s="30">
        <v>0</v>
      </c>
      <c r="H30" s="29">
        <f t="shared" si="1"/>
        <v>0.7</v>
      </c>
      <c r="I30" s="37">
        <f t="shared" si="2"/>
        <v>0.6</v>
      </c>
    </row>
    <row r="31" spans="1:12" s="8" customFormat="1" ht="29.25" customHeight="1" x14ac:dyDescent="0.25">
      <c r="A31" s="44">
        <v>2273</v>
      </c>
      <c r="B31" s="33"/>
      <c r="C31" s="33" t="s">
        <v>46</v>
      </c>
      <c r="D31" s="29">
        <v>10.8</v>
      </c>
      <c r="E31" s="30">
        <v>10.7</v>
      </c>
      <c r="F31" s="30">
        <v>0</v>
      </c>
      <c r="G31" s="30">
        <v>0</v>
      </c>
      <c r="H31" s="29">
        <f t="shared" si="1"/>
        <v>10.8</v>
      </c>
      <c r="I31" s="37">
        <f t="shared" si="2"/>
        <v>10.7</v>
      </c>
    </row>
    <row r="32" spans="1:12" s="8" customFormat="1" ht="66" customHeight="1" x14ac:dyDescent="0.25">
      <c r="A32" s="44">
        <v>2275</v>
      </c>
      <c r="B32" s="33"/>
      <c r="C32" s="33" t="s">
        <v>54</v>
      </c>
      <c r="D32" s="29">
        <v>0.3</v>
      </c>
      <c r="E32" s="30">
        <v>0.3</v>
      </c>
      <c r="F32" s="30">
        <v>0</v>
      </c>
      <c r="G32" s="30">
        <v>0</v>
      </c>
      <c r="H32" s="29">
        <f t="shared" si="1"/>
        <v>0.3</v>
      </c>
      <c r="I32" s="37">
        <f t="shared" si="2"/>
        <v>0.3</v>
      </c>
    </row>
    <row r="33" spans="1:9" s="8" customFormat="1" ht="15.75" x14ac:dyDescent="0.25">
      <c r="A33" s="40"/>
      <c r="B33" s="33"/>
      <c r="C33" s="33"/>
      <c r="D33" s="30"/>
      <c r="E33" s="30"/>
      <c r="F33" s="30"/>
      <c r="G33" s="30"/>
      <c r="H33" s="30"/>
      <c r="I33" s="37"/>
    </row>
    <row r="34" spans="1:9" s="8" customFormat="1" ht="15.75" x14ac:dyDescent="0.25">
      <c r="A34" s="87" t="s">
        <v>7</v>
      </c>
      <c r="B34" s="88"/>
      <c r="C34" s="88"/>
      <c r="D34" s="30"/>
      <c r="E34" s="30"/>
      <c r="F34" s="30"/>
      <c r="G34" s="30"/>
      <c r="H34" s="30"/>
      <c r="I34" s="37"/>
    </row>
    <row r="35" spans="1:9" s="8" customFormat="1" ht="63" x14ac:dyDescent="0.25">
      <c r="A35" s="35" t="s">
        <v>8</v>
      </c>
      <c r="B35" s="73"/>
      <c r="C35" s="33" t="s">
        <v>58</v>
      </c>
      <c r="D35" s="74"/>
      <c r="E35" s="30"/>
      <c r="F35" s="30"/>
      <c r="G35" s="30"/>
      <c r="H35" s="30"/>
      <c r="I35" s="37"/>
    </row>
    <row r="36" spans="1:9" s="8" customFormat="1" ht="110.25" x14ac:dyDescent="0.25">
      <c r="A36" s="40">
        <v>2282</v>
      </c>
      <c r="B36" s="33"/>
      <c r="C36" s="33" t="s">
        <v>52</v>
      </c>
      <c r="D36" s="46">
        <v>120</v>
      </c>
      <c r="E36" s="46">
        <v>119.9</v>
      </c>
      <c r="F36" s="46">
        <v>0</v>
      </c>
      <c r="G36" s="46">
        <v>0</v>
      </c>
      <c r="H36" s="46">
        <f>D36</f>
        <v>120</v>
      </c>
      <c r="I36" s="47">
        <f>E36</f>
        <v>119.9</v>
      </c>
    </row>
    <row r="37" spans="1:9" s="8" customFormat="1" ht="16.5" thickBot="1" x14ac:dyDescent="0.3">
      <c r="A37" s="36"/>
      <c r="B37" s="34"/>
      <c r="C37" s="34"/>
      <c r="D37" s="38"/>
      <c r="E37" s="38"/>
      <c r="F37" s="38"/>
      <c r="G37" s="38"/>
      <c r="H37" s="38"/>
      <c r="I37" s="43"/>
    </row>
    <row r="38" spans="1:9" s="8" customFormat="1" x14ac:dyDescent="0.25">
      <c r="A38" s="9"/>
    </row>
    <row r="39" spans="1:9" s="8" customFormat="1" x14ac:dyDescent="0.25">
      <c r="A39" s="9"/>
      <c r="I39" s="15"/>
    </row>
    <row r="40" spans="1:9" s="53" customFormat="1" ht="33" customHeight="1" x14ac:dyDescent="0.2">
      <c r="A40" s="52" t="s">
        <v>55</v>
      </c>
      <c r="B40" s="52"/>
      <c r="C40" s="52"/>
      <c r="D40" s="52"/>
      <c r="F40" s="54"/>
      <c r="G40" s="55"/>
      <c r="H40" s="68" t="s">
        <v>95</v>
      </c>
    </row>
    <row r="41" spans="1:9" s="8" customFormat="1" x14ac:dyDescent="0.25">
      <c r="A41" s="9"/>
    </row>
    <row r="42" spans="1:9" s="8" customFormat="1" x14ac:dyDescent="0.25">
      <c r="A42" s="9"/>
    </row>
    <row r="43" spans="1:9" s="8" customFormat="1" x14ac:dyDescent="0.25">
      <c r="A43" s="9"/>
    </row>
    <row r="44" spans="1:9" s="8" customFormat="1" x14ac:dyDescent="0.25"/>
    <row r="45" spans="1:9" s="8" customFormat="1" x14ac:dyDescent="0.25"/>
    <row r="46" spans="1:9" s="8" customFormat="1" x14ac:dyDescent="0.25"/>
    <row r="47" spans="1:9" s="8" customFormat="1" x14ac:dyDescent="0.25"/>
    <row r="48" spans="1:9" s="8" customFormat="1" x14ac:dyDescent="0.25"/>
    <row r="49" spans="9:9" s="8" customFormat="1" x14ac:dyDescent="0.25"/>
    <row r="50" spans="9:9" s="8" customFormat="1" x14ac:dyDescent="0.25"/>
    <row r="51" spans="9:9" s="8" customFormat="1" x14ac:dyDescent="0.25"/>
    <row r="52" spans="9:9" s="8" customFormat="1" x14ac:dyDescent="0.25"/>
    <row r="53" spans="9:9" s="8" customFormat="1" x14ac:dyDescent="0.25"/>
    <row r="54" spans="9:9" s="8" customFormat="1" x14ac:dyDescent="0.25"/>
    <row r="55" spans="9:9" s="8" customFormat="1" x14ac:dyDescent="0.25"/>
    <row r="56" spans="9:9" s="1" customFormat="1" x14ac:dyDescent="0.25">
      <c r="I56" s="8"/>
    </row>
    <row r="57" spans="9:9" s="1" customFormat="1" x14ac:dyDescent="0.25"/>
    <row r="58" spans="9:9" s="1" customFormat="1" x14ac:dyDescent="0.25"/>
    <row r="59" spans="9:9" s="1" customFormat="1" x14ac:dyDescent="0.25"/>
    <row r="60" spans="9:9" s="1" customFormat="1" x14ac:dyDescent="0.25"/>
    <row r="61" spans="9:9" s="1" customFormat="1" x14ac:dyDescent="0.25"/>
    <row r="62" spans="9:9" s="1" customFormat="1" x14ac:dyDescent="0.25"/>
    <row r="63" spans="9:9" s="1" customFormat="1" x14ac:dyDescent="0.25"/>
    <row r="64" spans="9:9" s="1" customFormat="1" x14ac:dyDescent="0.25"/>
    <row r="65" s="1" customFormat="1" x14ac:dyDescent="0.25"/>
    <row r="66" s="1" customFormat="1" x14ac:dyDescent="0.25"/>
    <row r="67" s="1" customFormat="1" x14ac:dyDescent="0.25"/>
    <row r="68" s="1" customFormat="1" x14ac:dyDescent="0.25"/>
    <row r="69" s="1" customFormat="1" x14ac:dyDescent="0.25"/>
    <row r="70" s="1" customFormat="1" x14ac:dyDescent="0.25"/>
    <row r="71" s="1" customFormat="1" x14ac:dyDescent="0.25"/>
    <row r="72" s="1" customFormat="1" x14ac:dyDescent="0.25"/>
    <row r="73" s="1" customFormat="1" x14ac:dyDescent="0.25"/>
    <row r="74" s="1" customFormat="1" x14ac:dyDescent="0.25"/>
    <row r="75" s="1" customFormat="1" x14ac:dyDescent="0.25"/>
    <row r="76" s="1" customFormat="1" x14ac:dyDescent="0.25"/>
    <row r="77" s="1" customFormat="1" x14ac:dyDescent="0.25"/>
    <row r="78" s="1" customFormat="1" x14ac:dyDescent="0.25"/>
    <row r="79" s="1" customFormat="1" x14ac:dyDescent="0.25"/>
    <row r="80" s="1" customFormat="1" x14ac:dyDescent="0.25"/>
    <row r="81" spans="9:9" s="1" customFormat="1" x14ac:dyDescent="0.25"/>
    <row r="82" spans="9:9" s="1" customFormat="1" x14ac:dyDescent="0.25"/>
    <row r="83" spans="9:9" s="1" customFormat="1" x14ac:dyDescent="0.25"/>
    <row r="84" spans="9:9" s="1" customFormat="1" x14ac:dyDescent="0.25"/>
    <row r="85" spans="9:9" x14ac:dyDescent="0.25">
      <c r="I85" s="1"/>
    </row>
  </sheetData>
  <mergeCells count="20">
    <mergeCell ref="A16:A17"/>
    <mergeCell ref="H16:I16"/>
    <mergeCell ref="A19:C19"/>
    <mergeCell ref="A34:C34"/>
    <mergeCell ref="A21:C21"/>
    <mergeCell ref="B22:C22"/>
    <mergeCell ref="C10:F10"/>
    <mergeCell ref="B13:G13"/>
    <mergeCell ref="D16:E16"/>
    <mergeCell ref="B12:G12"/>
    <mergeCell ref="F16:G16"/>
    <mergeCell ref="B16:B17"/>
    <mergeCell ref="C16:C17"/>
    <mergeCell ref="C7:F7"/>
    <mergeCell ref="C8:F8"/>
    <mergeCell ref="C9:F9"/>
    <mergeCell ref="H1:I1"/>
    <mergeCell ref="H2:I2"/>
    <mergeCell ref="H3:I3"/>
    <mergeCell ref="H4:I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C43"/>
  <sheetViews>
    <sheetView tabSelected="1" zoomScaleNormal="100" workbookViewId="0">
      <selection activeCell="BS54" sqref="BS54"/>
    </sheetView>
  </sheetViews>
  <sheetFormatPr defaultRowHeight="15" x14ac:dyDescent="0.25"/>
  <cols>
    <col min="1" max="1" width="5.42578125" customWidth="1"/>
    <col min="2" max="2" width="8.42578125" customWidth="1"/>
    <col min="3" max="3" width="7.5703125" customWidth="1"/>
    <col min="4" max="4" width="12.85546875" customWidth="1"/>
    <col min="5" max="5" width="11.7109375" customWidth="1"/>
    <col min="6" max="6" width="4.5703125" customWidth="1"/>
    <col min="7" max="7" width="8.7109375" hidden="1" customWidth="1"/>
    <col min="8" max="8" width="8.85546875" hidden="1" customWidth="1"/>
    <col min="9" max="15" width="9.140625" hidden="1" customWidth="1"/>
    <col min="16" max="16" width="7.28515625" hidden="1" customWidth="1"/>
    <col min="17" max="24" width="9.140625" hidden="1" customWidth="1"/>
    <col min="25" max="25" width="6.42578125" customWidth="1"/>
    <col min="26" max="26" width="2.85546875" hidden="1" customWidth="1"/>
    <col min="27" max="27" width="9.140625" hidden="1" customWidth="1"/>
    <col min="29" max="29" width="1.5703125" customWidth="1"/>
    <col min="30" max="30" width="5" hidden="1" customWidth="1"/>
    <col min="31" max="35" width="9.140625" hidden="1" customWidth="1"/>
    <col min="36" max="36" width="7.5703125" customWidth="1"/>
    <col min="37" max="37" width="4.7109375" hidden="1" customWidth="1"/>
    <col min="38" max="40" width="9.140625" hidden="1" customWidth="1"/>
    <col min="42" max="42" width="2.5703125" customWidth="1"/>
    <col min="43" max="45" width="9.140625" hidden="1" customWidth="1"/>
    <col min="47" max="47" width="5.5703125" customWidth="1"/>
    <col min="48" max="48" width="0.42578125" customWidth="1"/>
    <col min="49" max="50" width="9.140625" hidden="1" customWidth="1"/>
    <col min="52" max="52" width="1.5703125" customWidth="1"/>
    <col min="53" max="55" width="9.140625" hidden="1" customWidth="1"/>
    <col min="57" max="57" width="0.28515625" customWidth="1"/>
    <col min="58" max="60" width="9.140625" hidden="1" customWidth="1"/>
    <col min="62" max="62" width="3" customWidth="1"/>
    <col min="63" max="65" width="9.140625" hidden="1" customWidth="1"/>
    <col min="67" max="67" width="2.140625" customWidth="1"/>
    <col min="68" max="70" width="9.140625" hidden="1" customWidth="1"/>
    <col min="72" max="72" width="2.85546875" customWidth="1"/>
    <col min="73" max="75" width="9.140625" hidden="1" customWidth="1"/>
    <col min="76" max="76" width="18.28515625" customWidth="1"/>
    <col min="77" max="77" width="3.28515625" hidden="1" customWidth="1"/>
    <col min="78" max="79" width="9.140625" hidden="1" customWidth="1"/>
    <col min="80" max="80" width="5.28515625" customWidth="1"/>
  </cols>
  <sheetData>
    <row r="1" spans="1:81" x14ac:dyDescent="0.25">
      <c r="A1" s="1"/>
      <c r="B1" s="1"/>
      <c r="C1" s="1"/>
      <c r="D1" s="1"/>
      <c r="E1" s="1"/>
      <c r="F1" s="1"/>
      <c r="G1" s="1"/>
      <c r="K1" s="76" t="s">
        <v>9</v>
      </c>
      <c r="L1" s="76"/>
      <c r="BS1" s="76"/>
      <c r="BT1" s="76"/>
      <c r="BU1" s="76" t="s">
        <v>9</v>
      </c>
      <c r="BV1" s="76"/>
      <c r="BW1" s="76" t="s">
        <v>9</v>
      </c>
      <c r="BX1" s="76"/>
    </row>
    <row r="2" spans="1:81" x14ac:dyDescent="0.25">
      <c r="A2" s="1"/>
      <c r="B2" s="1"/>
      <c r="C2" s="1"/>
      <c r="D2" s="1"/>
      <c r="E2" s="1"/>
      <c r="F2" s="1"/>
      <c r="G2" s="1"/>
      <c r="K2" s="76" t="s">
        <v>10</v>
      </c>
      <c r="L2" s="76"/>
      <c r="BS2" s="76"/>
      <c r="BT2" s="76"/>
      <c r="BU2" s="76" t="s">
        <v>10</v>
      </c>
      <c r="BV2" s="76"/>
      <c r="BW2" s="76" t="s">
        <v>10</v>
      </c>
      <c r="BX2" s="76"/>
    </row>
    <row r="3" spans="1:81" x14ac:dyDescent="0.25">
      <c r="A3" s="1"/>
      <c r="B3" s="1"/>
      <c r="C3" s="1"/>
      <c r="D3" s="1"/>
      <c r="E3" s="1"/>
      <c r="F3" s="1"/>
      <c r="G3" s="1"/>
      <c r="K3" s="76" t="s">
        <v>11</v>
      </c>
      <c r="L3" s="76"/>
      <c r="BS3" s="76"/>
      <c r="BT3" s="76"/>
      <c r="BU3" s="76" t="s">
        <v>11</v>
      </c>
      <c r="BV3" s="76"/>
      <c r="BW3" s="76" t="s">
        <v>11</v>
      </c>
      <c r="BX3" s="76"/>
    </row>
    <row r="4" spans="1:81" x14ac:dyDescent="0.25">
      <c r="A4" s="1"/>
      <c r="B4" s="1"/>
      <c r="C4" s="1"/>
      <c r="D4" s="1"/>
      <c r="E4" s="1"/>
      <c r="F4" s="1"/>
      <c r="G4" s="1"/>
      <c r="K4" s="76" t="s">
        <v>12</v>
      </c>
      <c r="L4" s="76"/>
      <c r="BS4" s="76"/>
      <c r="BT4" s="76"/>
      <c r="BU4" s="76" t="s">
        <v>12</v>
      </c>
      <c r="BV4" s="76"/>
      <c r="BW4" s="76" t="s">
        <v>12</v>
      </c>
      <c r="BX4" s="76"/>
    </row>
    <row r="5" spans="1:81" x14ac:dyDescent="0.25">
      <c r="A5" s="97" t="s">
        <v>13</v>
      </c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95"/>
      <c r="AB5" s="95"/>
      <c r="AC5" s="95"/>
      <c r="AD5" s="95"/>
      <c r="AE5" s="95"/>
      <c r="AF5" s="95"/>
      <c r="AG5" s="95"/>
      <c r="AH5" s="95"/>
      <c r="AI5" s="95"/>
      <c r="AJ5" s="95"/>
      <c r="AK5" s="95"/>
      <c r="AL5" s="95"/>
      <c r="AM5" s="95"/>
      <c r="AN5" s="95"/>
      <c r="AO5" s="95"/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  <c r="BM5" s="95"/>
      <c r="BN5" s="95"/>
      <c r="BO5" s="95"/>
      <c r="BP5" s="95"/>
      <c r="BQ5" s="95"/>
      <c r="BR5" s="95"/>
      <c r="BS5" s="95"/>
      <c r="BT5" s="95"/>
      <c r="BU5" s="95"/>
      <c r="BV5" s="95"/>
      <c r="BW5" s="95"/>
      <c r="BX5" s="95"/>
      <c r="BY5" s="95"/>
      <c r="BZ5" s="95"/>
      <c r="CA5" s="95"/>
      <c r="CB5" s="95"/>
      <c r="CC5" s="95"/>
    </row>
    <row r="6" spans="1:81" x14ac:dyDescent="0.25">
      <c r="A6" s="97" t="s">
        <v>19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5"/>
      <c r="BY6" s="95"/>
      <c r="BZ6" s="95"/>
      <c r="CA6" s="95"/>
      <c r="CB6" s="95"/>
      <c r="CC6" s="95"/>
    </row>
    <row r="7" spans="1:81" x14ac:dyDescent="0.25">
      <c r="A7" s="97" t="s">
        <v>20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  <c r="Z7" s="95"/>
      <c r="AA7" s="95"/>
      <c r="AB7" s="95"/>
      <c r="AC7" s="95"/>
      <c r="AD7" s="95"/>
      <c r="AE7" s="95"/>
      <c r="AF7" s="95"/>
      <c r="AG7" s="95"/>
      <c r="AH7" s="95"/>
      <c r="AI7" s="95"/>
      <c r="AJ7" s="95"/>
      <c r="AK7" s="95"/>
      <c r="AL7" s="95"/>
      <c r="AM7" s="95"/>
      <c r="AN7" s="95"/>
      <c r="AO7" s="95"/>
      <c r="AP7" s="95"/>
      <c r="AQ7" s="95"/>
      <c r="AR7" s="95"/>
      <c r="AS7" s="95"/>
      <c r="AT7" s="95"/>
      <c r="AU7" s="95"/>
      <c r="AV7" s="95"/>
      <c r="AW7" s="95"/>
      <c r="AX7" s="95"/>
      <c r="AY7" s="95"/>
      <c r="AZ7" s="95"/>
      <c r="BA7" s="95"/>
      <c r="BB7" s="95"/>
      <c r="BC7" s="95"/>
      <c r="BD7" s="95"/>
      <c r="BE7" s="95"/>
      <c r="BF7" s="95"/>
      <c r="BG7" s="95"/>
      <c r="BH7" s="95"/>
      <c r="BI7" s="95"/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5"/>
      <c r="BY7" s="95"/>
      <c r="BZ7" s="95"/>
      <c r="CA7" s="95"/>
      <c r="CB7" s="95"/>
      <c r="CC7" s="95"/>
    </row>
    <row r="8" spans="1:81" x14ac:dyDescent="0.25">
      <c r="A8" s="1"/>
      <c r="C8" s="97" t="s">
        <v>63</v>
      </c>
      <c r="D8" s="95"/>
      <c r="E8" s="95"/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5"/>
      <c r="AF8" s="95"/>
      <c r="AG8" s="95"/>
      <c r="AH8" s="95"/>
      <c r="AI8" s="95"/>
      <c r="AJ8" s="95"/>
      <c r="AK8" s="95"/>
      <c r="AL8" s="95"/>
      <c r="AM8" s="95"/>
      <c r="AN8" s="95"/>
      <c r="AO8" s="95"/>
      <c r="AP8" s="95"/>
      <c r="AQ8" s="95"/>
      <c r="AR8" s="95"/>
      <c r="AS8" s="95"/>
      <c r="AT8" s="95"/>
      <c r="AU8" s="95"/>
      <c r="AV8" s="95"/>
      <c r="AW8" s="95"/>
      <c r="AX8" s="95"/>
      <c r="AY8" s="95"/>
      <c r="AZ8" s="95"/>
      <c r="BA8" s="95"/>
      <c r="BB8" s="95"/>
      <c r="BC8" s="95"/>
      <c r="BD8" s="95"/>
      <c r="BE8" s="95"/>
      <c r="BF8" s="95"/>
      <c r="BG8" s="95"/>
      <c r="BH8" s="95"/>
      <c r="BI8" s="95"/>
      <c r="BJ8" s="95"/>
      <c r="BK8" s="95"/>
      <c r="BL8" s="95"/>
      <c r="BM8" s="95"/>
      <c r="BN8" s="95"/>
    </row>
    <row r="9" spans="1:81" x14ac:dyDescent="0.25">
      <c r="A9" s="1"/>
      <c r="C9" s="97" t="s">
        <v>18</v>
      </c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  <c r="AU9" s="95"/>
      <c r="AV9" s="95"/>
      <c r="AW9" s="95"/>
      <c r="AX9" s="95"/>
      <c r="AY9" s="95"/>
      <c r="AZ9" s="95"/>
      <c r="BA9" s="95"/>
      <c r="BB9" s="95"/>
      <c r="BC9" s="95"/>
      <c r="BD9" s="95"/>
      <c r="BE9" s="95"/>
      <c r="BF9" s="95"/>
      <c r="BG9" s="95"/>
      <c r="BH9" s="95"/>
      <c r="BI9" s="95"/>
      <c r="BJ9" s="95"/>
      <c r="BK9" s="95"/>
      <c r="BL9" s="95"/>
      <c r="BM9" s="95"/>
      <c r="BN9" s="95"/>
      <c r="BO9" s="95"/>
      <c r="BP9" s="95"/>
      <c r="BQ9" s="95"/>
      <c r="BR9" s="95"/>
      <c r="BS9" s="95"/>
      <c r="BT9" s="95"/>
      <c r="BU9" s="95"/>
      <c r="BV9" s="95"/>
      <c r="BW9" s="95"/>
      <c r="BX9" s="95"/>
    </row>
    <row r="10" spans="1:81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81" x14ac:dyDescent="0.25">
      <c r="A11" s="1"/>
      <c r="B11" s="1"/>
      <c r="C11" s="1"/>
      <c r="F11" s="113"/>
      <c r="G11" s="113"/>
      <c r="H11" s="1"/>
      <c r="I11" s="1"/>
      <c r="AT11" t="s">
        <v>98</v>
      </c>
    </row>
    <row r="12" spans="1:81" x14ac:dyDescent="0.25">
      <c r="A12" s="1"/>
      <c r="B12" s="1"/>
      <c r="C12" s="1"/>
      <c r="D12" s="7"/>
      <c r="E12" s="7"/>
      <c r="F12" s="1"/>
      <c r="G12" s="1"/>
      <c r="H12" s="1"/>
      <c r="I12" s="1"/>
    </row>
    <row r="13" spans="1:81" x14ac:dyDescent="0.25">
      <c r="A13" s="65"/>
      <c r="B13" s="65">
        <v>213121</v>
      </c>
      <c r="C13" s="65"/>
      <c r="D13" s="7"/>
      <c r="E13" s="94" t="s">
        <v>57</v>
      </c>
      <c r="F13" s="95"/>
      <c r="G13" s="95"/>
      <c r="H13" s="95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96"/>
      <c r="Z13" s="96"/>
      <c r="AA13" s="96"/>
      <c r="AB13" s="96"/>
      <c r="AC13" s="96"/>
      <c r="AD13" s="96"/>
      <c r="AE13" s="96"/>
      <c r="AF13" s="96"/>
      <c r="AG13" s="96"/>
      <c r="AH13" s="96"/>
      <c r="AI13" s="96"/>
      <c r="AJ13" s="96"/>
      <c r="AK13" s="96"/>
      <c r="AL13" s="96"/>
      <c r="AM13" s="96"/>
      <c r="AN13" s="96"/>
      <c r="AO13" s="96"/>
      <c r="AP13" s="96"/>
      <c r="AQ13" s="96"/>
      <c r="AR13" s="96"/>
      <c r="AS13" s="96"/>
      <c r="AT13" s="96"/>
      <c r="AU13" s="96"/>
      <c r="AV13" s="96"/>
      <c r="AW13" s="96"/>
      <c r="AX13" s="96"/>
      <c r="AY13" s="96"/>
      <c r="AZ13" s="96"/>
      <c r="BA13" s="96"/>
      <c r="BB13" s="96"/>
      <c r="BC13" s="96"/>
      <c r="BD13" s="96"/>
      <c r="BE13" s="96"/>
      <c r="BF13" s="96"/>
      <c r="BG13" s="96"/>
      <c r="BH13" s="96"/>
      <c r="BI13" s="96"/>
      <c r="BJ13" s="96"/>
      <c r="BK13" s="96"/>
      <c r="BL13" s="96"/>
      <c r="BM13" s="96"/>
      <c r="BN13" s="96"/>
    </row>
    <row r="14" spans="1:81" s="18" customFormat="1" ht="30.75" customHeight="1" thickBot="1" x14ac:dyDescent="0.3">
      <c r="A14" s="111" t="s">
        <v>21</v>
      </c>
      <c r="B14" s="111"/>
      <c r="C14" s="111"/>
      <c r="D14" s="66"/>
      <c r="E14" s="112"/>
      <c r="F14" s="112"/>
      <c r="G14" s="112"/>
      <c r="H14" s="112"/>
      <c r="I14" s="17"/>
      <c r="AJ14" s="91" t="s">
        <v>22</v>
      </c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</row>
    <row r="15" spans="1:81" s="21" customFormat="1" ht="68.25" customHeight="1" x14ac:dyDescent="0.25">
      <c r="A15" s="103" t="s">
        <v>23</v>
      </c>
      <c r="B15" s="103"/>
      <c r="C15" s="109" t="s">
        <v>24</v>
      </c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0" t="s">
        <v>59</v>
      </c>
      <c r="Z15" s="100"/>
      <c r="AA15" s="100"/>
      <c r="AB15" s="109" t="s">
        <v>25</v>
      </c>
      <c r="AC15" s="109"/>
      <c r="AD15" s="109"/>
      <c r="AE15" s="109"/>
      <c r="AF15" s="109"/>
      <c r="AG15" s="109"/>
      <c r="AH15" s="109"/>
      <c r="AI15" s="109"/>
      <c r="AJ15" s="109" t="s">
        <v>60</v>
      </c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9"/>
      <c r="AV15" s="109"/>
      <c r="AW15" s="109"/>
      <c r="AX15" s="109"/>
      <c r="AY15" s="109" t="s">
        <v>61</v>
      </c>
      <c r="AZ15" s="109"/>
      <c r="BA15" s="109"/>
      <c r="BB15" s="109"/>
      <c r="BC15" s="109"/>
      <c r="BD15" s="109"/>
      <c r="BE15" s="109"/>
      <c r="BF15" s="109"/>
      <c r="BG15" s="109"/>
      <c r="BH15" s="109"/>
      <c r="BI15" s="109"/>
      <c r="BJ15" s="109"/>
      <c r="BK15" s="109"/>
      <c r="BL15" s="109"/>
      <c r="BM15" s="109"/>
      <c r="BN15" s="106" t="s">
        <v>29</v>
      </c>
      <c r="BO15" s="106"/>
      <c r="BP15" s="106"/>
      <c r="BQ15" s="106"/>
      <c r="BR15" s="106"/>
      <c r="BS15" s="106"/>
      <c r="BT15" s="106"/>
      <c r="BU15" s="106"/>
      <c r="BV15" s="106"/>
      <c r="BW15" s="106"/>
      <c r="BX15" s="106"/>
      <c r="BY15" s="106"/>
      <c r="BZ15" s="106"/>
      <c r="CA15" s="106"/>
      <c r="CB15" s="106"/>
    </row>
    <row r="16" spans="1:81" s="22" customFormat="1" ht="48.75" customHeight="1" x14ac:dyDescent="0.25">
      <c r="A16" s="104"/>
      <c r="B16" s="105"/>
      <c r="C16" s="110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1"/>
      <c r="Z16" s="102"/>
      <c r="AA16" s="102"/>
      <c r="AB16" s="110"/>
      <c r="AC16" s="105"/>
      <c r="AD16" s="105"/>
      <c r="AE16" s="105"/>
      <c r="AF16" s="105"/>
      <c r="AG16" s="105"/>
      <c r="AH16" s="105"/>
      <c r="AI16" s="105"/>
      <c r="AJ16" s="92" t="s">
        <v>26</v>
      </c>
      <c r="AK16" s="92"/>
      <c r="AL16" s="92"/>
      <c r="AM16" s="92"/>
      <c r="AN16" s="92"/>
      <c r="AO16" s="92" t="s">
        <v>38</v>
      </c>
      <c r="AP16" s="92"/>
      <c r="AQ16" s="92"/>
      <c r="AR16" s="92"/>
      <c r="AS16" s="92"/>
      <c r="AT16" s="92" t="s">
        <v>62</v>
      </c>
      <c r="AU16" s="92"/>
      <c r="AV16" s="92"/>
      <c r="AW16" s="92"/>
      <c r="AX16" s="92"/>
      <c r="AY16" s="92" t="s">
        <v>26</v>
      </c>
      <c r="AZ16" s="92"/>
      <c r="BA16" s="92"/>
      <c r="BB16" s="92"/>
      <c r="BC16" s="92"/>
      <c r="BD16" s="92" t="s">
        <v>38</v>
      </c>
      <c r="BE16" s="92"/>
      <c r="BF16" s="92"/>
      <c r="BG16" s="92"/>
      <c r="BH16" s="92"/>
      <c r="BI16" s="92" t="s">
        <v>62</v>
      </c>
      <c r="BJ16" s="92"/>
      <c r="BK16" s="92"/>
      <c r="BL16" s="92"/>
      <c r="BM16" s="92"/>
      <c r="BN16" s="108" t="s">
        <v>26</v>
      </c>
      <c r="BO16" s="108"/>
      <c r="BP16" s="108"/>
      <c r="BQ16" s="108"/>
      <c r="BR16" s="108"/>
      <c r="BS16" s="108" t="s">
        <v>38</v>
      </c>
      <c r="BT16" s="108"/>
      <c r="BU16" s="108"/>
      <c r="BV16" s="108"/>
      <c r="BW16" s="108"/>
      <c r="BX16" s="107" t="s">
        <v>62</v>
      </c>
      <c r="BY16" s="107"/>
      <c r="BZ16" s="107"/>
      <c r="CA16" s="107"/>
      <c r="CB16" s="107"/>
    </row>
    <row r="17" spans="1:80" s="3" customFormat="1" ht="17.25" customHeight="1" thickBot="1" x14ac:dyDescent="0.2">
      <c r="A17" s="99">
        <v>1</v>
      </c>
      <c r="B17" s="99"/>
      <c r="C17" s="93">
        <v>2</v>
      </c>
      <c r="D17" s="93"/>
      <c r="E17" s="93"/>
      <c r="F17" s="93"/>
      <c r="G17" s="93"/>
      <c r="H17" s="93"/>
      <c r="I17" s="93"/>
      <c r="J17" s="93"/>
      <c r="K17" s="93"/>
      <c r="L17" s="93"/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>
        <v>3</v>
      </c>
      <c r="Z17" s="93"/>
      <c r="AA17" s="93"/>
      <c r="AB17" s="93">
        <v>4</v>
      </c>
      <c r="AC17" s="93"/>
      <c r="AD17" s="93"/>
      <c r="AE17" s="93"/>
      <c r="AF17" s="93"/>
      <c r="AG17" s="93"/>
      <c r="AH17" s="93"/>
      <c r="AI17" s="93"/>
      <c r="AJ17" s="93">
        <v>5</v>
      </c>
      <c r="AK17" s="93"/>
      <c r="AL17" s="93"/>
      <c r="AM17" s="93"/>
      <c r="AN17" s="93"/>
      <c r="AO17" s="93">
        <v>6</v>
      </c>
      <c r="AP17" s="93"/>
      <c r="AQ17" s="93"/>
      <c r="AR17" s="93"/>
      <c r="AS17" s="93"/>
      <c r="AT17" s="93">
        <v>7</v>
      </c>
      <c r="AU17" s="93"/>
      <c r="AV17" s="93"/>
      <c r="AW17" s="93"/>
      <c r="AX17" s="93"/>
      <c r="AY17" s="93">
        <v>8</v>
      </c>
      <c r="AZ17" s="93"/>
      <c r="BA17" s="93"/>
      <c r="BB17" s="93"/>
      <c r="BC17" s="93"/>
      <c r="BD17" s="93">
        <v>9</v>
      </c>
      <c r="BE17" s="93"/>
      <c r="BF17" s="93"/>
      <c r="BG17" s="93"/>
      <c r="BH17" s="93"/>
      <c r="BI17" s="93">
        <v>10</v>
      </c>
      <c r="BJ17" s="93"/>
      <c r="BK17" s="93"/>
      <c r="BL17" s="93"/>
      <c r="BM17" s="93"/>
      <c r="BN17" s="93">
        <v>11</v>
      </c>
      <c r="BO17" s="93"/>
      <c r="BP17" s="93"/>
      <c r="BQ17" s="93"/>
      <c r="BR17" s="93"/>
      <c r="BS17" s="93">
        <v>12</v>
      </c>
      <c r="BT17" s="93"/>
      <c r="BU17" s="93"/>
      <c r="BV17" s="93"/>
      <c r="BW17" s="93"/>
      <c r="BX17" s="98">
        <v>13</v>
      </c>
      <c r="BY17" s="98"/>
      <c r="BZ17" s="98"/>
      <c r="CA17" s="98"/>
      <c r="CB17" s="98"/>
    </row>
    <row r="18" spans="1:80" s="3" customFormat="1" ht="17.25" customHeight="1" x14ac:dyDescent="0.2">
      <c r="A18" s="125">
        <v>1</v>
      </c>
      <c r="B18" s="125"/>
      <c r="C18" s="126" t="s">
        <v>64</v>
      </c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  <c r="BZ18" s="126"/>
      <c r="CA18" s="126"/>
      <c r="CB18" s="126"/>
    </row>
    <row r="19" spans="1:80" s="3" customFormat="1" ht="30" customHeight="1" x14ac:dyDescent="0.2">
      <c r="A19" s="127" t="s">
        <v>99</v>
      </c>
      <c r="B19" s="127"/>
      <c r="C19" s="128" t="s">
        <v>65</v>
      </c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 t="s">
        <v>66</v>
      </c>
      <c r="Z19" s="128"/>
      <c r="AA19" s="128"/>
      <c r="AB19" s="128" t="s">
        <v>67</v>
      </c>
      <c r="AC19" s="128"/>
      <c r="AD19" s="128"/>
      <c r="AE19" s="128"/>
      <c r="AF19" s="128"/>
      <c r="AG19" s="128"/>
      <c r="AH19" s="128"/>
      <c r="AI19" s="128"/>
      <c r="AJ19" s="129">
        <v>1</v>
      </c>
      <c r="AK19" s="129"/>
      <c r="AL19" s="129"/>
      <c r="AM19" s="129"/>
      <c r="AN19" s="129"/>
      <c r="AO19" s="130"/>
      <c r="AP19" s="130"/>
      <c r="AQ19" s="130"/>
      <c r="AR19" s="130"/>
      <c r="AS19" s="130"/>
      <c r="AT19" s="129">
        <v>1</v>
      </c>
      <c r="AU19" s="129"/>
      <c r="AV19" s="129"/>
      <c r="AW19" s="129"/>
      <c r="AX19" s="129"/>
      <c r="AY19" s="129">
        <v>1</v>
      </c>
      <c r="AZ19" s="129"/>
      <c r="BA19" s="129"/>
      <c r="BB19" s="129"/>
      <c r="BC19" s="129"/>
      <c r="BD19" s="130"/>
      <c r="BE19" s="130"/>
      <c r="BF19" s="130"/>
      <c r="BG19" s="130"/>
      <c r="BH19" s="130"/>
      <c r="BI19" s="129">
        <v>1</v>
      </c>
      <c r="BJ19" s="129"/>
      <c r="BK19" s="129"/>
      <c r="BL19" s="129"/>
      <c r="BM19" s="129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</row>
    <row r="20" spans="1:80" s="3" customFormat="1" ht="17.25" customHeight="1" x14ac:dyDescent="0.2">
      <c r="A20" s="127" t="s">
        <v>100</v>
      </c>
      <c r="B20" s="127"/>
      <c r="C20" s="128" t="s">
        <v>68</v>
      </c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 t="s">
        <v>69</v>
      </c>
      <c r="Z20" s="128"/>
      <c r="AA20" s="128"/>
      <c r="AB20" s="128" t="s">
        <v>70</v>
      </c>
      <c r="AC20" s="128"/>
      <c r="AD20" s="128"/>
      <c r="AE20" s="128"/>
      <c r="AF20" s="128"/>
      <c r="AG20" s="128"/>
      <c r="AH20" s="128"/>
      <c r="AI20" s="128"/>
      <c r="AJ20" s="129">
        <v>4</v>
      </c>
      <c r="AK20" s="129"/>
      <c r="AL20" s="129"/>
      <c r="AM20" s="129"/>
      <c r="AN20" s="129"/>
      <c r="AO20" s="130"/>
      <c r="AP20" s="130"/>
      <c r="AQ20" s="130"/>
      <c r="AR20" s="130"/>
      <c r="AS20" s="130"/>
      <c r="AT20" s="129">
        <v>4</v>
      </c>
      <c r="AU20" s="129"/>
      <c r="AV20" s="129"/>
      <c r="AW20" s="129"/>
      <c r="AX20" s="129"/>
      <c r="AY20" s="129">
        <v>4</v>
      </c>
      <c r="AZ20" s="129"/>
      <c r="BA20" s="129"/>
      <c r="BB20" s="129"/>
      <c r="BC20" s="129"/>
      <c r="BD20" s="130"/>
      <c r="BE20" s="130"/>
      <c r="BF20" s="130"/>
      <c r="BG20" s="130"/>
      <c r="BH20" s="130"/>
      <c r="BI20" s="129">
        <v>4</v>
      </c>
      <c r="BJ20" s="129"/>
      <c r="BK20" s="129"/>
      <c r="BL20" s="129"/>
      <c r="BM20" s="129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</row>
    <row r="21" spans="1:80" s="3" customFormat="1" ht="17.25" customHeight="1" x14ac:dyDescent="0.2">
      <c r="A21" s="125">
        <v>2</v>
      </c>
      <c r="B21" s="125"/>
      <c r="C21" s="126" t="s">
        <v>72</v>
      </c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  <c r="BZ21" s="126"/>
      <c r="CA21" s="126"/>
      <c r="CB21" s="126"/>
    </row>
    <row r="22" spans="1:80" s="3" customFormat="1" ht="59.25" customHeight="1" x14ac:dyDescent="0.2">
      <c r="A22" s="127" t="s">
        <v>101</v>
      </c>
      <c r="B22" s="127"/>
      <c r="C22" s="128" t="s">
        <v>102</v>
      </c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 t="s">
        <v>66</v>
      </c>
      <c r="Z22" s="128"/>
      <c r="AA22" s="128"/>
      <c r="AB22" s="128" t="s">
        <v>86</v>
      </c>
      <c r="AC22" s="128"/>
      <c r="AD22" s="128"/>
      <c r="AE22" s="128"/>
      <c r="AF22" s="128"/>
      <c r="AG22" s="128"/>
      <c r="AH22" s="128"/>
      <c r="AI22" s="128"/>
      <c r="AJ22" s="129">
        <v>44</v>
      </c>
      <c r="AK22" s="129"/>
      <c r="AL22" s="129"/>
      <c r="AM22" s="129"/>
      <c r="AN22" s="129"/>
      <c r="AO22" s="130"/>
      <c r="AP22" s="130"/>
      <c r="AQ22" s="130"/>
      <c r="AR22" s="130"/>
      <c r="AS22" s="130"/>
      <c r="AT22" s="129">
        <v>44</v>
      </c>
      <c r="AU22" s="129"/>
      <c r="AV22" s="129"/>
      <c r="AW22" s="129"/>
      <c r="AX22" s="129"/>
      <c r="AY22" s="129">
        <v>44</v>
      </c>
      <c r="AZ22" s="129"/>
      <c r="BA22" s="129"/>
      <c r="BB22" s="129"/>
      <c r="BC22" s="129"/>
      <c r="BD22" s="130"/>
      <c r="BE22" s="130"/>
      <c r="BF22" s="130"/>
      <c r="BG22" s="130"/>
      <c r="BH22" s="130"/>
      <c r="BI22" s="129">
        <v>44</v>
      </c>
      <c r="BJ22" s="129"/>
      <c r="BK22" s="129"/>
      <c r="BL22" s="129"/>
      <c r="BM22" s="129"/>
      <c r="BN22" s="130"/>
      <c r="BO22" s="130"/>
      <c r="BP22" s="130"/>
      <c r="BQ22" s="130"/>
      <c r="BR22" s="130"/>
      <c r="BS22" s="130"/>
      <c r="BT22" s="130"/>
      <c r="BU22" s="130"/>
      <c r="BV22" s="130"/>
      <c r="BW22" s="130"/>
      <c r="BX22" s="130"/>
      <c r="BY22" s="130"/>
      <c r="BZ22" s="130"/>
      <c r="CA22" s="130"/>
      <c r="CB22" s="130"/>
    </row>
    <row r="23" spans="1:80" s="3" customFormat="1" ht="17.25" customHeight="1" x14ac:dyDescent="0.2">
      <c r="A23" s="127" t="s">
        <v>103</v>
      </c>
      <c r="B23" s="127"/>
      <c r="C23" s="128" t="s">
        <v>104</v>
      </c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 t="s">
        <v>66</v>
      </c>
      <c r="Z23" s="128"/>
      <c r="AA23" s="128"/>
      <c r="AB23" s="128" t="s">
        <v>86</v>
      </c>
      <c r="AC23" s="128"/>
      <c r="AD23" s="128"/>
      <c r="AE23" s="128"/>
      <c r="AF23" s="128"/>
      <c r="AG23" s="128"/>
      <c r="AH23" s="128"/>
      <c r="AI23" s="128"/>
      <c r="AJ23" s="129">
        <v>280</v>
      </c>
      <c r="AK23" s="129"/>
      <c r="AL23" s="129"/>
      <c r="AM23" s="129"/>
      <c r="AN23" s="129"/>
      <c r="AO23" s="130"/>
      <c r="AP23" s="130"/>
      <c r="AQ23" s="130"/>
      <c r="AR23" s="130"/>
      <c r="AS23" s="130"/>
      <c r="AT23" s="129">
        <v>280</v>
      </c>
      <c r="AU23" s="129"/>
      <c r="AV23" s="129"/>
      <c r="AW23" s="129"/>
      <c r="AX23" s="129"/>
      <c r="AY23" s="129">
        <v>333</v>
      </c>
      <c r="AZ23" s="129"/>
      <c r="BA23" s="129"/>
      <c r="BB23" s="129"/>
      <c r="BC23" s="129"/>
      <c r="BD23" s="130"/>
      <c r="BE23" s="130"/>
      <c r="BF23" s="130"/>
      <c r="BG23" s="130"/>
      <c r="BH23" s="130"/>
      <c r="BI23" s="129">
        <v>333</v>
      </c>
      <c r="BJ23" s="129"/>
      <c r="BK23" s="129"/>
      <c r="BL23" s="129"/>
      <c r="BM23" s="129"/>
      <c r="BN23" s="129">
        <v>53</v>
      </c>
      <c r="BO23" s="129"/>
      <c r="BP23" s="129"/>
      <c r="BQ23" s="129"/>
      <c r="BR23" s="129"/>
      <c r="BS23" s="130"/>
      <c r="BT23" s="130"/>
      <c r="BU23" s="130"/>
      <c r="BV23" s="130"/>
      <c r="BW23" s="130"/>
      <c r="BX23" s="129">
        <v>53</v>
      </c>
      <c r="BY23" s="129"/>
      <c r="BZ23" s="129"/>
      <c r="CA23" s="129"/>
      <c r="CB23" s="129"/>
    </row>
    <row r="24" spans="1:80" s="3" customFormat="1" ht="39.75" customHeight="1" x14ac:dyDescent="0.2">
      <c r="A24" s="127" t="s">
        <v>105</v>
      </c>
      <c r="B24" s="127"/>
      <c r="C24" s="128" t="s">
        <v>106</v>
      </c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 t="s">
        <v>69</v>
      </c>
      <c r="Z24" s="128"/>
      <c r="AA24" s="128"/>
      <c r="AB24" s="128" t="s">
        <v>75</v>
      </c>
      <c r="AC24" s="128"/>
      <c r="AD24" s="128"/>
      <c r="AE24" s="128"/>
      <c r="AF24" s="128"/>
      <c r="AG24" s="128"/>
      <c r="AH24" s="128"/>
      <c r="AI24" s="128"/>
      <c r="AJ24" s="129">
        <v>206</v>
      </c>
      <c r="AK24" s="129"/>
      <c r="AL24" s="129"/>
      <c r="AM24" s="129"/>
      <c r="AN24" s="129"/>
      <c r="AO24" s="130"/>
      <c r="AP24" s="130"/>
      <c r="AQ24" s="130"/>
      <c r="AR24" s="130"/>
      <c r="AS24" s="130"/>
      <c r="AT24" s="129">
        <v>206</v>
      </c>
      <c r="AU24" s="129"/>
      <c r="AV24" s="129"/>
      <c r="AW24" s="129"/>
      <c r="AX24" s="129"/>
      <c r="AY24" s="129">
        <v>400</v>
      </c>
      <c r="AZ24" s="129"/>
      <c r="BA24" s="129"/>
      <c r="BB24" s="129"/>
      <c r="BC24" s="129"/>
      <c r="BD24" s="130"/>
      <c r="BE24" s="130"/>
      <c r="BF24" s="130"/>
      <c r="BG24" s="130"/>
      <c r="BH24" s="130"/>
      <c r="BI24" s="129">
        <v>400</v>
      </c>
      <c r="BJ24" s="129"/>
      <c r="BK24" s="129"/>
      <c r="BL24" s="129"/>
      <c r="BM24" s="129"/>
      <c r="BN24" s="129">
        <v>194</v>
      </c>
      <c r="BO24" s="129"/>
      <c r="BP24" s="129"/>
      <c r="BQ24" s="129"/>
      <c r="BR24" s="129"/>
      <c r="BS24" s="130"/>
      <c r="BT24" s="130"/>
      <c r="BU24" s="130"/>
      <c r="BV24" s="130"/>
      <c r="BW24" s="130"/>
      <c r="BX24" s="129">
        <v>194</v>
      </c>
      <c r="BY24" s="129"/>
      <c r="BZ24" s="129"/>
      <c r="CA24" s="129"/>
      <c r="CB24" s="129"/>
    </row>
    <row r="25" spans="1:80" s="3" customFormat="1" ht="35.25" customHeight="1" x14ac:dyDescent="0.2">
      <c r="A25" s="127" t="s">
        <v>107</v>
      </c>
      <c r="B25" s="127"/>
      <c r="C25" s="128" t="s">
        <v>74</v>
      </c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28"/>
      <c r="W25" s="128"/>
      <c r="X25" s="128"/>
      <c r="Y25" s="128" t="s">
        <v>69</v>
      </c>
      <c r="Z25" s="128"/>
      <c r="AA25" s="128"/>
      <c r="AB25" s="128" t="s">
        <v>86</v>
      </c>
      <c r="AC25" s="128"/>
      <c r="AD25" s="128"/>
      <c r="AE25" s="128"/>
      <c r="AF25" s="128"/>
      <c r="AG25" s="128"/>
      <c r="AH25" s="128"/>
      <c r="AI25" s="128"/>
      <c r="AJ25" s="129">
        <v>800</v>
      </c>
      <c r="AK25" s="129"/>
      <c r="AL25" s="129"/>
      <c r="AM25" s="129"/>
      <c r="AN25" s="129"/>
      <c r="AO25" s="130"/>
      <c r="AP25" s="130"/>
      <c r="AQ25" s="130"/>
      <c r="AR25" s="130"/>
      <c r="AS25" s="130"/>
      <c r="AT25" s="129">
        <v>800</v>
      </c>
      <c r="AU25" s="129"/>
      <c r="AV25" s="129"/>
      <c r="AW25" s="129"/>
      <c r="AX25" s="129"/>
      <c r="AY25" s="131">
        <v>1200</v>
      </c>
      <c r="AZ25" s="131"/>
      <c r="BA25" s="131"/>
      <c r="BB25" s="131"/>
      <c r="BC25" s="131"/>
      <c r="BD25" s="130"/>
      <c r="BE25" s="130"/>
      <c r="BF25" s="130"/>
      <c r="BG25" s="130"/>
      <c r="BH25" s="130"/>
      <c r="BI25" s="131">
        <v>1200</v>
      </c>
      <c r="BJ25" s="131"/>
      <c r="BK25" s="131"/>
      <c r="BL25" s="131"/>
      <c r="BM25" s="131"/>
      <c r="BN25" s="129">
        <v>400</v>
      </c>
      <c r="BO25" s="129"/>
      <c r="BP25" s="129"/>
      <c r="BQ25" s="129"/>
      <c r="BR25" s="129"/>
      <c r="BS25" s="130"/>
      <c r="BT25" s="130"/>
      <c r="BU25" s="130"/>
      <c r="BV25" s="130"/>
      <c r="BW25" s="130"/>
      <c r="BX25" s="129">
        <v>400</v>
      </c>
      <c r="BY25" s="129"/>
      <c r="BZ25" s="129"/>
      <c r="CA25" s="129"/>
      <c r="CB25" s="129"/>
    </row>
    <row r="26" spans="1:80" s="3" customFormat="1" ht="45.75" customHeight="1" x14ac:dyDescent="0.2">
      <c r="A26" s="127" t="s">
        <v>108</v>
      </c>
      <c r="B26" s="127"/>
      <c r="C26" s="128" t="s">
        <v>91</v>
      </c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8"/>
      <c r="X26" s="128"/>
      <c r="Y26" s="128" t="s">
        <v>69</v>
      </c>
      <c r="Z26" s="128"/>
      <c r="AA26" s="128"/>
      <c r="AB26" s="128" t="s">
        <v>73</v>
      </c>
      <c r="AC26" s="128"/>
      <c r="AD26" s="128"/>
      <c r="AE26" s="128"/>
      <c r="AF26" s="128"/>
      <c r="AG26" s="128"/>
      <c r="AH26" s="128"/>
      <c r="AI26" s="128"/>
      <c r="AJ26" s="129">
        <v>4</v>
      </c>
      <c r="AK26" s="129"/>
      <c r="AL26" s="129"/>
      <c r="AM26" s="129"/>
      <c r="AN26" s="129"/>
      <c r="AO26" s="130"/>
      <c r="AP26" s="130"/>
      <c r="AQ26" s="130"/>
      <c r="AR26" s="130"/>
      <c r="AS26" s="130"/>
      <c r="AT26" s="129">
        <v>4</v>
      </c>
      <c r="AU26" s="129"/>
      <c r="AV26" s="129"/>
      <c r="AW26" s="129"/>
      <c r="AX26" s="129"/>
      <c r="AY26" s="129">
        <v>4</v>
      </c>
      <c r="AZ26" s="129"/>
      <c r="BA26" s="129"/>
      <c r="BB26" s="129"/>
      <c r="BC26" s="129"/>
      <c r="BD26" s="130"/>
      <c r="BE26" s="130"/>
      <c r="BF26" s="130"/>
      <c r="BG26" s="130"/>
      <c r="BH26" s="130"/>
      <c r="BI26" s="129">
        <v>4</v>
      </c>
      <c r="BJ26" s="129"/>
      <c r="BK26" s="129"/>
      <c r="BL26" s="129"/>
      <c r="BM26" s="129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</row>
    <row r="27" spans="1:80" s="3" customFormat="1" ht="44.25" customHeight="1" x14ac:dyDescent="0.2">
      <c r="A27" s="127" t="s">
        <v>109</v>
      </c>
      <c r="B27" s="127"/>
      <c r="C27" s="128" t="s">
        <v>92</v>
      </c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28"/>
      <c r="W27" s="128"/>
      <c r="X27" s="128"/>
      <c r="Y27" s="128" t="s">
        <v>69</v>
      </c>
      <c r="Z27" s="128"/>
      <c r="AA27" s="128"/>
      <c r="AB27" s="128" t="s">
        <v>71</v>
      </c>
      <c r="AC27" s="128"/>
      <c r="AD27" s="128"/>
      <c r="AE27" s="128"/>
      <c r="AF27" s="128"/>
      <c r="AG27" s="128"/>
      <c r="AH27" s="128"/>
      <c r="AI27" s="128"/>
      <c r="AJ27" s="129">
        <v>206</v>
      </c>
      <c r="AK27" s="129"/>
      <c r="AL27" s="129"/>
      <c r="AM27" s="129"/>
      <c r="AN27" s="129"/>
      <c r="AO27" s="130"/>
      <c r="AP27" s="130"/>
      <c r="AQ27" s="130"/>
      <c r="AR27" s="130"/>
      <c r="AS27" s="130"/>
      <c r="AT27" s="129">
        <v>206</v>
      </c>
      <c r="AU27" s="129"/>
      <c r="AV27" s="129"/>
      <c r="AW27" s="129"/>
      <c r="AX27" s="129"/>
      <c r="AY27" s="129">
        <v>206</v>
      </c>
      <c r="AZ27" s="129"/>
      <c r="BA27" s="129"/>
      <c r="BB27" s="129"/>
      <c r="BC27" s="129"/>
      <c r="BD27" s="130"/>
      <c r="BE27" s="130"/>
      <c r="BF27" s="130"/>
      <c r="BG27" s="130"/>
      <c r="BH27" s="130"/>
      <c r="BI27" s="129">
        <v>206</v>
      </c>
      <c r="BJ27" s="129"/>
      <c r="BK27" s="129"/>
      <c r="BL27" s="129"/>
      <c r="BM27" s="129"/>
      <c r="BN27" s="130"/>
      <c r="BO27" s="130"/>
      <c r="BP27" s="130"/>
      <c r="BQ27" s="130"/>
      <c r="BR27" s="130"/>
      <c r="BS27" s="130"/>
      <c r="BT27" s="130"/>
      <c r="BU27" s="130"/>
      <c r="BV27" s="130"/>
      <c r="BW27" s="130"/>
      <c r="BX27" s="130"/>
      <c r="BY27" s="130"/>
      <c r="BZ27" s="130"/>
      <c r="CA27" s="130"/>
      <c r="CB27" s="130"/>
    </row>
    <row r="28" spans="1:80" s="3" customFormat="1" ht="17.25" customHeight="1" x14ac:dyDescent="0.2">
      <c r="A28" s="125">
        <v>3</v>
      </c>
      <c r="B28" s="125"/>
      <c r="C28" s="126" t="s">
        <v>76</v>
      </c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126"/>
      <c r="Z28" s="126"/>
      <c r="AA28" s="126"/>
      <c r="AB28" s="126"/>
      <c r="AC28" s="126"/>
      <c r="AD28" s="126"/>
      <c r="AE28" s="126"/>
      <c r="AF28" s="126"/>
      <c r="AG28" s="126"/>
      <c r="AH28" s="126"/>
      <c r="AI28" s="126"/>
      <c r="AJ28" s="126"/>
      <c r="AK28" s="126"/>
      <c r="AL28" s="126"/>
      <c r="AM28" s="126"/>
      <c r="AN28" s="126"/>
      <c r="AO28" s="126"/>
      <c r="AP28" s="126"/>
      <c r="AQ28" s="126"/>
      <c r="AR28" s="126"/>
      <c r="AS28" s="126"/>
      <c r="AT28" s="126"/>
      <c r="AU28" s="126"/>
      <c r="AV28" s="126"/>
      <c r="AW28" s="126"/>
      <c r="AX28" s="126"/>
      <c r="AY28" s="126"/>
      <c r="AZ28" s="126"/>
      <c r="BA28" s="126"/>
      <c r="BB28" s="126"/>
      <c r="BC28" s="126"/>
      <c r="BD28" s="126"/>
      <c r="BE28" s="126"/>
      <c r="BF28" s="126"/>
      <c r="BG28" s="126"/>
      <c r="BH28" s="126"/>
      <c r="BI28" s="126"/>
      <c r="BJ28" s="126"/>
      <c r="BK28" s="126"/>
      <c r="BL28" s="126"/>
      <c r="BM28" s="126"/>
      <c r="BN28" s="126"/>
      <c r="BO28" s="126"/>
      <c r="BP28" s="126"/>
      <c r="BQ28" s="126"/>
      <c r="BR28" s="126"/>
      <c r="BS28" s="126"/>
      <c r="BT28" s="126"/>
      <c r="BU28" s="126"/>
      <c r="BV28" s="126"/>
      <c r="BW28" s="126"/>
      <c r="BX28" s="126"/>
      <c r="BY28" s="126"/>
      <c r="BZ28" s="126"/>
      <c r="CA28" s="126"/>
      <c r="CB28" s="126"/>
    </row>
    <row r="29" spans="1:80" s="3" customFormat="1" ht="38.25" customHeight="1" x14ac:dyDescent="0.2">
      <c r="A29" s="127" t="s">
        <v>110</v>
      </c>
      <c r="B29" s="127"/>
      <c r="C29" s="128" t="s">
        <v>77</v>
      </c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28"/>
      <c r="W29" s="128"/>
      <c r="X29" s="128"/>
      <c r="Y29" s="128" t="s">
        <v>78</v>
      </c>
      <c r="Z29" s="128"/>
      <c r="AA29" s="128"/>
      <c r="AB29" s="128" t="s">
        <v>79</v>
      </c>
      <c r="AC29" s="128"/>
      <c r="AD29" s="128"/>
      <c r="AE29" s="128"/>
      <c r="AF29" s="128"/>
      <c r="AG29" s="128"/>
      <c r="AH29" s="128"/>
      <c r="AI29" s="128"/>
      <c r="AJ29" s="131">
        <v>877000</v>
      </c>
      <c r="AK29" s="131"/>
      <c r="AL29" s="131"/>
      <c r="AM29" s="131"/>
      <c r="AN29" s="131"/>
      <c r="AO29" s="130"/>
      <c r="AP29" s="130"/>
      <c r="AQ29" s="130"/>
      <c r="AR29" s="130"/>
      <c r="AS29" s="130"/>
      <c r="AT29" s="131">
        <v>877000</v>
      </c>
      <c r="AU29" s="131"/>
      <c r="AV29" s="131"/>
      <c r="AW29" s="131"/>
      <c r="AX29" s="131"/>
      <c r="AY29" s="132">
        <v>834394.88</v>
      </c>
      <c r="AZ29" s="132"/>
      <c r="BA29" s="132"/>
      <c r="BB29" s="132"/>
      <c r="BC29" s="132"/>
      <c r="BD29" s="130"/>
      <c r="BE29" s="130"/>
      <c r="BF29" s="130"/>
      <c r="BG29" s="130"/>
      <c r="BH29" s="130"/>
      <c r="BI29" s="132">
        <v>834394.88</v>
      </c>
      <c r="BJ29" s="132"/>
      <c r="BK29" s="132"/>
      <c r="BL29" s="132"/>
      <c r="BM29" s="132"/>
      <c r="BN29" s="132">
        <v>-42605.120000000003</v>
      </c>
      <c r="BO29" s="132"/>
      <c r="BP29" s="132"/>
      <c r="BQ29" s="132"/>
      <c r="BR29" s="132"/>
      <c r="BS29" s="130"/>
      <c r="BT29" s="130"/>
      <c r="BU29" s="130"/>
      <c r="BV29" s="130"/>
      <c r="BW29" s="130"/>
      <c r="BX29" s="132">
        <v>-42605.120000000003</v>
      </c>
      <c r="BY29" s="132"/>
      <c r="BZ29" s="132"/>
      <c r="CA29" s="132"/>
      <c r="CB29" s="132"/>
    </row>
    <row r="30" spans="1:80" s="3" customFormat="1" ht="40.5" customHeight="1" x14ac:dyDescent="0.2">
      <c r="A30" s="127" t="s">
        <v>111</v>
      </c>
      <c r="B30" s="127"/>
      <c r="C30" s="128" t="s">
        <v>80</v>
      </c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28"/>
      <c r="S30" s="128"/>
      <c r="T30" s="128"/>
      <c r="U30" s="128"/>
      <c r="V30" s="128"/>
      <c r="W30" s="128"/>
      <c r="X30" s="128"/>
      <c r="Y30" s="128" t="s">
        <v>78</v>
      </c>
      <c r="Z30" s="128"/>
      <c r="AA30" s="128"/>
      <c r="AB30" s="128" t="s">
        <v>79</v>
      </c>
      <c r="AC30" s="128"/>
      <c r="AD30" s="128"/>
      <c r="AE30" s="128"/>
      <c r="AF30" s="128"/>
      <c r="AG30" s="128"/>
      <c r="AH30" s="128"/>
      <c r="AI30" s="128"/>
      <c r="AJ30" s="131">
        <v>219250</v>
      </c>
      <c r="AK30" s="131"/>
      <c r="AL30" s="131"/>
      <c r="AM30" s="131"/>
      <c r="AN30" s="131"/>
      <c r="AO30" s="130"/>
      <c r="AP30" s="130"/>
      <c r="AQ30" s="130"/>
      <c r="AR30" s="130"/>
      <c r="AS30" s="130"/>
      <c r="AT30" s="131">
        <v>219250</v>
      </c>
      <c r="AU30" s="131"/>
      <c r="AV30" s="131"/>
      <c r="AW30" s="131"/>
      <c r="AX30" s="131"/>
      <c r="AY30" s="132">
        <v>208598.72</v>
      </c>
      <c r="AZ30" s="132"/>
      <c r="BA30" s="132"/>
      <c r="BB30" s="132"/>
      <c r="BC30" s="132"/>
      <c r="BD30" s="130"/>
      <c r="BE30" s="130"/>
      <c r="BF30" s="130"/>
      <c r="BG30" s="130"/>
      <c r="BH30" s="130"/>
      <c r="BI30" s="132">
        <v>208598.72</v>
      </c>
      <c r="BJ30" s="132"/>
      <c r="BK30" s="132"/>
      <c r="BL30" s="132"/>
      <c r="BM30" s="132"/>
      <c r="BN30" s="132">
        <v>-10651.28</v>
      </c>
      <c r="BO30" s="132"/>
      <c r="BP30" s="132"/>
      <c r="BQ30" s="132"/>
      <c r="BR30" s="132"/>
      <c r="BS30" s="130"/>
      <c r="BT30" s="130"/>
      <c r="BU30" s="130"/>
      <c r="BV30" s="130"/>
      <c r="BW30" s="130"/>
      <c r="BX30" s="132">
        <v>-10651.28</v>
      </c>
      <c r="BY30" s="132"/>
      <c r="BZ30" s="132"/>
      <c r="CA30" s="132"/>
      <c r="CB30" s="132"/>
    </row>
    <row r="31" spans="1:80" s="3" customFormat="1" ht="38.25" customHeight="1" x14ac:dyDescent="0.2">
      <c r="A31" s="127" t="s">
        <v>112</v>
      </c>
      <c r="B31" s="127"/>
      <c r="C31" s="128" t="s">
        <v>81</v>
      </c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 t="s">
        <v>82</v>
      </c>
      <c r="Z31" s="128"/>
      <c r="AA31" s="128"/>
      <c r="AB31" s="128" t="s">
        <v>79</v>
      </c>
      <c r="AC31" s="128"/>
      <c r="AD31" s="128"/>
      <c r="AE31" s="128"/>
      <c r="AF31" s="128"/>
      <c r="AG31" s="128"/>
      <c r="AH31" s="128"/>
      <c r="AI31" s="128"/>
      <c r="AJ31" s="131">
        <v>23340</v>
      </c>
      <c r="AK31" s="131"/>
      <c r="AL31" s="131"/>
      <c r="AM31" s="131"/>
      <c r="AN31" s="131"/>
      <c r="AO31" s="130"/>
      <c r="AP31" s="130"/>
      <c r="AQ31" s="130"/>
      <c r="AR31" s="130"/>
      <c r="AS31" s="130"/>
      <c r="AT31" s="131">
        <v>23340</v>
      </c>
      <c r="AU31" s="131"/>
      <c r="AV31" s="131"/>
      <c r="AW31" s="131"/>
      <c r="AX31" s="131"/>
      <c r="AY31" s="131">
        <v>23340</v>
      </c>
      <c r="AZ31" s="131"/>
      <c r="BA31" s="131"/>
      <c r="BB31" s="131"/>
      <c r="BC31" s="131"/>
      <c r="BD31" s="130"/>
      <c r="BE31" s="130"/>
      <c r="BF31" s="130"/>
      <c r="BG31" s="130"/>
      <c r="BH31" s="130"/>
      <c r="BI31" s="131">
        <v>23340</v>
      </c>
      <c r="BJ31" s="131"/>
      <c r="BK31" s="131"/>
      <c r="BL31" s="131"/>
      <c r="BM31" s="131"/>
      <c r="BN31" s="130"/>
      <c r="BO31" s="130"/>
      <c r="BP31" s="130"/>
      <c r="BQ31" s="130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</row>
    <row r="32" spans="1:80" s="3" customFormat="1" ht="36.75" customHeight="1" x14ac:dyDescent="0.2">
      <c r="A32" s="127" t="s">
        <v>113</v>
      </c>
      <c r="B32" s="127"/>
      <c r="C32" s="128" t="s">
        <v>83</v>
      </c>
      <c r="D32" s="128"/>
      <c r="E32" s="128"/>
      <c r="F32" s="128"/>
      <c r="G32" s="128"/>
      <c r="H32" s="128"/>
      <c r="I32" s="128"/>
      <c r="J32" s="128"/>
      <c r="K32" s="128"/>
      <c r="L32" s="128"/>
      <c r="M32" s="128"/>
      <c r="N32" s="128"/>
      <c r="O32" s="128"/>
      <c r="P32" s="128"/>
      <c r="Q32" s="128"/>
      <c r="R32" s="128"/>
      <c r="S32" s="128"/>
      <c r="T32" s="128"/>
      <c r="U32" s="128"/>
      <c r="V32" s="128"/>
      <c r="W32" s="128"/>
      <c r="X32" s="128"/>
      <c r="Y32" s="128" t="s">
        <v>82</v>
      </c>
      <c r="Z32" s="128"/>
      <c r="AA32" s="128"/>
      <c r="AB32" s="128" t="s">
        <v>79</v>
      </c>
      <c r="AC32" s="128"/>
      <c r="AD32" s="128"/>
      <c r="AE32" s="128"/>
      <c r="AF32" s="128"/>
      <c r="AG32" s="128"/>
      <c r="AH32" s="128"/>
      <c r="AI32" s="128"/>
      <c r="AJ32" s="129">
        <v>100</v>
      </c>
      <c r="AK32" s="129"/>
      <c r="AL32" s="129"/>
      <c r="AM32" s="129"/>
      <c r="AN32" s="129"/>
      <c r="AO32" s="130"/>
      <c r="AP32" s="130"/>
      <c r="AQ32" s="130"/>
      <c r="AR32" s="130"/>
      <c r="AS32" s="130"/>
      <c r="AT32" s="129">
        <v>100</v>
      </c>
      <c r="AU32" s="129"/>
      <c r="AV32" s="129"/>
      <c r="AW32" s="129"/>
      <c r="AX32" s="129"/>
      <c r="AY32" s="133">
        <v>2385.6550000000002</v>
      </c>
      <c r="AZ32" s="133"/>
      <c r="BA32" s="133"/>
      <c r="BB32" s="133"/>
      <c r="BC32" s="133"/>
      <c r="BD32" s="130"/>
      <c r="BE32" s="130"/>
      <c r="BF32" s="130"/>
      <c r="BG32" s="130"/>
      <c r="BH32" s="130"/>
      <c r="BI32" s="133">
        <v>2385.6550000000002</v>
      </c>
      <c r="BJ32" s="133"/>
      <c r="BK32" s="133"/>
      <c r="BL32" s="133"/>
      <c r="BM32" s="133"/>
      <c r="BN32" s="133">
        <v>2285.6550000000002</v>
      </c>
      <c r="BO32" s="133"/>
      <c r="BP32" s="133"/>
      <c r="BQ32" s="133"/>
      <c r="BR32" s="133"/>
      <c r="BS32" s="130"/>
      <c r="BT32" s="130"/>
      <c r="BU32" s="130"/>
      <c r="BV32" s="130"/>
      <c r="BW32" s="130"/>
      <c r="BX32" s="133">
        <v>2285.6550000000002</v>
      </c>
      <c r="BY32" s="133"/>
      <c r="BZ32" s="133"/>
      <c r="CA32" s="133"/>
      <c r="CB32" s="133"/>
    </row>
    <row r="33" spans="1:80" s="3" customFormat="1" ht="48" customHeight="1" x14ac:dyDescent="0.2">
      <c r="A33" s="127" t="s">
        <v>114</v>
      </c>
      <c r="B33" s="127"/>
      <c r="C33" s="128" t="s">
        <v>93</v>
      </c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8"/>
      <c r="U33" s="128"/>
      <c r="V33" s="128"/>
      <c r="W33" s="128"/>
      <c r="X33" s="128"/>
      <c r="Y33" s="128" t="s">
        <v>82</v>
      </c>
      <c r="Z33" s="128"/>
      <c r="AA33" s="128"/>
      <c r="AB33" s="128" t="s">
        <v>115</v>
      </c>
      <c r="AC33" s="128"/>
      <c r="AD33" s="128"/>
      <c r="AE33" s="128"/>
      <c r="AF33" s="128"/>
      <c r="AG33" s="128"/>
      <c r="AH33" s="128"/>
      <c r="AI33" s="128"/>
      <c r="AJ33" s="131">
        <v>30000</v>
      </c>
      <c r="AK33" s="131"/>
      <c r="AL33" s="131"/>
      <c r="AM33" s="131"/>
      <c r="AN33" s="131"/>
      <c r="AO33" s="130"/>
      <c r="AP33" s="130"/>
      <c r="AQ33" s="130"/>
      <c r="AR33" s="130"/>
      <c r="AS33" s="130"/>
      <c r="AT33" s="131">
        <v>30000</v>
      </c>
      <c r="AU33" s="131"/>
      <c r="AV33" s="131"/>
      <c r="AW33" s="131"/>
      <c r="AX33" s="131"/>
      <c r="AY33" s="131">
        <v>30000</v>
      </c>
      <c r="AZ33" s="131"/>
      <c r="BA33" s="131"/>
      <c r="BB33" s="131"/>
      <c r="BC33" s="131"/>
      <c r="BD33" s="130"/>
      <c r="BE33" s="130"/>
      <c r="BF33" s="130"/>
      <c r="BG33" s="130"/>
      <c r="BH33" s="130"/>
      <c r="BI33" s="131">
        <v>30000</v>
      </c>
      <c r="BJ33" s="131"/>
      <c r="BK33" s="131"/>
      <c r="BL33" s="131"/>
      <c r="BM33" s="131"/>
      <c r="BN33" s="130"/>
      <c r="BO33" s="130"/>
      <c r="BP33" s="130"/>
      <c r="BQ33" s="130"/>
      <c r="BR33" s="130"/>
      <c r="BS33" s="130"/>
      <c r="BT33" s="130"/>
      <c r="BU33" s="130"/>
      <c r="BV33" s="130"/>
      <c r="BW33" s="130"/>
      <c r="BX33" s="130"/>
      <c r="BY33" s="130"/>
      <c r="BZ33" s="130"/>
      <c r="CA33" s="130"/>
      <c r="CB33" s="130"/>
    </row>
    <row r="34" spans="1:80" s="3" customFormat="1" ht="17.25" customHeight="1" x14ac:dyDescent="0.2">
      <c r="A34" s="125">
        <v>4</v>
      </c>
      <c r="B34" s="125"/>
      <c r="C34" s="126" t="s">
        <v>84</v>
      </c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6"/>
      <c r="AQ34" s="126"/>
      <c r="AR34" s="126"/>
      <c r="AS34" s="126"/>
      <c r="AT34" s="126"/>
      <c r="AU34" s="126"/>
      <c r="AV34" s="126"/>
      <c r="AW34" s="126"/>
      <c r="AX34" s="126"/>
      <c r="AY34" s="126"/>
      <c r="AZ34" s="126"/>
      <c r="BA34" s="126"/>
      <c r="BB34" s="126"/>
      <c r="BC34" s="126"/>
      <c r="BD34" s="126"/>
      <c r="BE34" s="126"/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6"/>
      <c r="BS34" s="126"/>
      <c r="BT34" s="126"/>
      <c r="BU34" s="126"/>
      <c r="BV34" s="126"/>
      <c r="BW34" s="126"/>
      <c r="BX34" s="126"/>
      <c r="BY34" s="126"/>
      <c r="BZ34" s="126"/>
      <c r="CA34" s="126"/>
      <c r="CB34" s="126"/>
    </row>
    <row r="35" spans="1:80" s="3" customFormat="1" ht="99.75" customHeight="1" x14ac:dyDescent="0.2">
      <c r="A35" s="127" t="s">
        <v>116</v>
      </c>
      <c r="B35" s="127"/>
      <c r="C35" s="128" t="s">
        <v>85</v>
      </c>
      <c r="D35" s="128"/>
      <c r="E35" s="128"/>
      <c r="F35" s="128"/>
      <c r="G35" s="128"/>
      <c r="H35" s="128"/>
      <c r="I35" s="128"/>
      <c r="J35" s="128"/>
      <c r="K35" s="128"/>
      <c r="L35" s="128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8"/>
      <c r="X35" s="128"/>
      <c r="Y35" s="128" t="s">
        <v>69</v>
      </c>
      <c r="Z35" s="128"/>
      <c r="AA35" s="128"/>
      <c r="AB35" s="128" t="s">
        <v>86</v>
      </c>
      <c r="AC35" s="128"/>
      <c r="AD35" s="128"/>
      <c r="AE35" s="128"/>
      <c r="AF35" s="128"/>
      <c r="AG35" s="128"/>
      <c r="AH35" s="128"/>
      <c r="AI35" s="128"/>
      <c r="AJ35" s="129">
        <v>1</v>
      </c>
      <c r="AK35" s="129"/>
      <c r="AL35" s="129"/>
      <c r="AM35" s="129"/>
      <c r="AN35" s="129"/>
      <c r="AO35" s="130"/>
      <c r="AP35" s="130"/>
      <c r="AQ35" s="130"/>
      <c r="AR35" s="130"/>
      <c r="AS35" s="130"/>
      <c r="AT35" s="129">
        <v>1</v>
      </c>
      <c r="AU35" s="129"/>
      <c r="AV35" s="129"/>
      <c r="AW35" s="129"/>
      <c r="AX35" s="129"/>
      <c r="AY35" s="129">
        <v>1</v>
      </c>
      <c r="AZ35" s="129"/>
      <c r="BA35" s="129"/>
      <c r="BB35" s="129"/>
      <c r="BC35" s="129"/>
      <c r="BD35" s="130"/>
      <c r="BE35" s="130"/>
      <c r="BF35" s="130"/>
      <c r="BG35" s="130"/>
      <c r="BH35" s="130"/>
      <c r="BI35" s="129">
        <v>1</v>
      </c>
      <c r="BJ35" s="129"/>
      <c r="BK35" s="129"/>
      <c r="BL35" s="129"/>
      <c r="BM35" s="129"/>
      <c r="BN35" s="130"/>
      <c r="BO35" s="130"/>
      <c r="BP35" s="130"/>
      <c r="BQ35" s="130"/>
      <c r="BR35" s="130"/>
      <c r="BS35" s="130"/>
      <c r="BT35" s="130"/>
      <c r="BU35" s="130"/>
      <c r="BV35" s="130"/>
      <c r="BW35" s="130"/>
      <c r="BX35" s="130"/>
      <c r="BY35" s="130"/>
      <c r="BZ35" s="130"/>
      <c r="CA35" s="130"/>
      <c r="CB35" s="130"/>
    </row>
    <row r="36" spans="1:80" s="3" customFormat="1" ht="44.25" customHeight="1" x14ac:dyDescent="0.2">
      <c r="A36" s="127" t="s">
        <v>117</v>
      </c>
      <c r="B36" s="127"/>
      <c r="C36" s="128" t="s">
        <v>87</v>
      </c>
      <c r="D36" s="128"/>
      <c r="E36" s="128"/>
      <c r="F36" s="128"/>
      <c r="G36" s="128"/>
      <c r="H36" s="128"/>
      <c r="I36" s="128"/>
      <c r="J36" s="128"/>
      <c r="K36" s="128"/>
      <c r="L36" s="128"/>
      <c r="M36" s="128"/>
      <c r="N36" s="128"/>
      <c r="O36" s="128"/>
      <c r="P36" s="128"/>
      <c r="Q36" s="128"/>
      <c r="R36" s="128"/>
      <c r="S36" s="128"/>
      <c r="T36" s="128"/>
      <c r="U36" s="128"/>
      <c r="V36" s="128"/>
      <c r="W36" s="128"/>
      <c r="X36" s="128"/>
      <c r="Y36" s="128" t="s">
        <v>69</v>
      </c>
      <c r="Z36" s="128"/>
      <c r="AA36" s="128"/>
      <c r="AB36" s="128" t="s">
        <v>86</v>
      </c>
      <c r="AC36" s="128"/>
      <c r="AD36" s="128"/>
      <c r="AE36" s="128"/>
      <c r="AF36" s="128"/>
      <c r="AG36" s="128"/>
      <c r="AH36" s="128"/>
      <c r="AI36" s="128"/>
      <c r="AJ36" s="129">
        <v>2</v>
      </c>
      <c r="AK36" s="129"/>
      <c r="AL36" s="129"/>
      <c r="AM36" s="129"/>
      <c r="AN36" s="129"/>
      <c r="AO36" s="130"/>
      <c r="AP36" s="130"/>
      <c r="AQ36" s="130"/>
      <c r="AR36" s="130"/>
      <c r="AS36" s="130"/>
      <c r="AT36" s="129">
        <v>2</v>
      </c>
      <c r="AU36" s="129"/>
      <c r="AV36" s="129"/>
      <c r="AW36" s="129"/>
      <c r="AX36" s="129"/>
      <c r="AY36" s="129">
        <v>2</v>
      </c>
      <c r="AZ36" s="129"/>
      <c r="BA36" s="129"/>
      <c r="BB36" s="129"/>
      <c r="BC36" s="129"/>
      <c r="BD36" s="130"/>
      <c r="BE36" s="130"/>
      <c r="BF36" s="130"/>
      <c r="BG36" s="130"/>
      <c r="BH36" s="130"/>
      <c r="BI36" s="129">
        <v>2</v>
      </c>
      <c r="BJ36" s="129"/>
      <c r="BK36" s="129"/>
      <c r="BL36" s="129"/>
      <c r="BM36" s="129"/>
      <c r="BN36" s="130"/>
      <c r="BO36" s="130"/>
      <c r="BP36" s="130"/>
      <c r="BQ36" s="130"/>
      <c r="BR36" s="130"/>
      <c r="BS36" s="130"/>
      <c r="BT36" s="130"/>
      <c r="BU36" s="130"/>
      <c r="BV36" s="130"/>
      <c r="BW36" s="130"/>
      <c r="BX36" s="130"/>
      <c r="BY36" s="130"/>
      <c r="BZ36" s="130"/>
      <c r="CA36" s="130"/>
      <c r="CB36" s="130"/>
    </row>
    <row r="37" spans="1:80" s="3" customFormat="1" ht="38.25" customHeight="1" x14ac:dyDescent="0.2">
      <c r="A37" s="127" t="s">
        <v>118</v>
      </c>
      <c r="B37" s="127"/>
      <c r="C37" s="128" t="s">
        <v>119</v>
      </c>
      <c r="D37" s="128"/>
      <c r="E37" s="128"/>
      <c r="F37" s="128"/>
      <c r="G37" s="128"/>
      <c r="H37" s="128"/>
      <c r="I37" s="128"/>
      <c r="J37" s="128"/>
      <c r="K37" s="128"/>
      <c r="L37" s="128"/>
      <c r="M37" s="128"/>
      <c r="N37" s="128"/>
      <c r="O37" s="128"/>
      <c r="P37" s="128"/>
      <c r="Q37" s="128"/>
      <c r="R37" s="128"/>
      <c r="S37" s="128"/>
      <c r="T37" s="128"/>
      <c r="U37" s="128"/>
      <c r="V37" s="128"/>
      <c r="W37" s="128"/>
      <c r="X37" s="128"/>
      <c r="Y37" s="128" t="s">
        <v>90</v>
      </c>
      <c r="Z37" s="128"/>
      <c r="AA37" s="128"/>
      <c r="AB37" s="128" t="s">
        <v>86</v>
      </c>
      <c r="AC37" s="128"/>
      <c r="AD37" s="128"/>
      <c r="AE37" s="128"/>
      <c r="AF37" s="128"/>
      <c r="AG37" s="128"/>
      <c r="AH37" s="128"/>
      <c r="AI37" s="128"/>
      <c r="AJ37" s="134">
        <v>1.5</v>
      </c>
      <c r="AK37" s="134"/>
      <c r="AL37" s="134"/>
      <c r="AM37" s="134"/>
      <c r="AN37" s="134"/>
      <c r="AO37" s="130"/>
      <c r="AP37" s="130"/>
      <c r="AQ37" s="130"/>
      <c r="AR37" s="130"/>
      <c r="AS37" s="130"/>
      <c r="AT37" s="134">
        <v>1.5</v>
      </c>
      <c r="AU37" s="134"/>
      <c r="AV37" s="134"/>
      <c r="AW37" s="134"/>
      <c r="AX37" s="134"/>
      <c r="AY37" s="134">
        <v>1.5</v>
      </c>
      <c r="AZ37" s="134"/>
      <c r="BA37" s="134"/>
      <c r="BB37" s="134"/>
      <c r="BC37" s="134"/>
      <c r="BD37" s="130"/>
      <c r="BE37" s="130"/>
      <c r="BF37" s="130"/>
      <c r="BG37" s="130"/>
      <c r="BH37" s="130"/>
      <c r="BI37" s="134">
        <v>1.5</v>
      </c>
      <c r="BJ37" s="134"/>
      <c r="BK37" s="134"/>
      <c r="BL37" s="134"/>
      <c r="BM37" s="134"/>
      <c r="BN37" s="130"/>
      <c r="BO37" s="130"/>
      <c r="BP37" s="130"/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</row>
    <row r="38" spans="1:80" s="3" customFormat="1" ht="28.5" customHeight="1" x14ac:dyDescent="0.2">
      <c r="A38" s="127" t="s">
        <v>120</v>
      </c>
      <c r="B38" s="127"/>
      <c r="C38" s="128" t="s">
        <v>89</v>
      </c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128"/>
      <c r="Q38" s="128"/>
      <c r="R38" s="128"/>
      <c r="S38" s="128"/>
      <c r="T38" s="128"/>
      <c r="U38" s="128"/>
      <c r="V38" s="128"/>
      <c r="W38" s="128"/>
      <c r="X38" s="128"/>
      <c r="Y38" s="128" t="s">
        <v>90</v>
      </c>
      <c r="Z38" s="128"/>
      <c r="AA38" s="128"/>
      <c r="AB38" s="128" t="s">
        <v>86</v>
      </c>
      <c r="AC38" s="128"/>
      <c r="AD38" s="128"/>
      <c r="AE38" s="128"/>
      <c r="AF38" s="128"/>
      <c r="AG38" s="128"/>
      <c r="AH38" s="128"/>
      <c r="AI38" s="128"/>
      <c r="AJ38" s="134">
        <v>6.1</v>
      </c>
      <c r="AK38" s="134"/>
      <c r="AL38" s="134"/>
      <c r="AM38" s="134"/>
      <c r="AN38" s="134"/>
      <c r="AO38" s="130"/>
      <c r="AP38" s="130"/>
      <c r="AQ38" s="130"/>
      <c r="AR38" s="130"/>
      <c r="AS38" s="130"/>
      <c r="AT38" s="134">
        <v>6.1</v>
      </c>
      <c r="AU38" s="134"/>
      <c r="AV38" s="134"/>
      <c r="AW38" s="134"/>
      <c r="AX38" s="134"/>
      <c r="AY38" s="134">
        <v>6.1</v>
      </c>
      <c r="AZ38" s="134"/>
      <c r="BA38" s="134"/>
      <c r="BB38" s="134"/>
      <c r="BC38" s="134"/>
      <c r="BD38" s="130"/>
      <c r="BE38" s="130"/>
      <c r="BF38" s="130"/>
      <c r="BG38" s="130"/>
      <c r="BH38" s="130"/>
      <c r="BI38" s="134">
        <v>6.1</v>
      </c>
      <c r="BJ38" s="134"/>
      <c r="BK38" s="134"/>
      <c r="BL38" s="134"/>
      <c r="BM38" s="134"/>
      <c r="BN38" s="130"/>
      <c r="BO38" s="130"/>
      <c r="BP38" s="130"/>
      <c r="BQ38" s="130"/>
      <c r="BR38" s="130"/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</row>
    <row r="39" spans="1:80" s="3" customFormat="1" ht="60" customHeight="1" x14ac:dyDescent="0.2">
      <c r="A39" s="127" t="s">
        <v>121</v>
      </c>
      <c r="B39" s="127"/>
      <c r="C39" s="128" t="s">
        <v>88</v>
      </c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128"/>
      <c r="Q39" s="128"/>
      <c r="R39" s="128"/>
      <c r="S39" s="128"/>
      <c r="T39" s="128"/>
      <c r="U39" s="128"/>
      <c r="V39" s="128"/>
      <c r="W39" s="128"/>
      <c r="X39" s="128"/>
      <c r="Y39" s="128" t="s">
        <v>90</v>
      </c>
      <c r="Z39" s="128"/>
      <c r="AA39" s="128"/>
      <c r="AB39" s="128" t="s">
        <v>86</v>
      </c>
      <c r="AC39" s="128"/>
      <c r="AD39" s="128"/>
      <c r="AE39" s="128"/>
      <c r="AF39" s="128"/>
      <c r="AG39" s="128"/>
      <c r="AH39" s="128"/>
      <c r="AI39" s="128"/>
      <c r="AJ39" s="134">
        <v>4.2</v>
      </c>
      <c r="AK39" s="134"/>
      <c r="AL39" s="134"/>
      <c r="AM39" s="134"/>
      <c r="AN39" s="134"/>
      <c r="AO39" s="130"/>
      <c r="AP39" s="130"/>
      <c r="AQ39" s="130"/>
      <c r="AR39" s="130"/>
      <c r="AS39" s="130"/>
      <c r="AT39" s="134">
        <v>4.2</v>
      </c>
      <c r="AU39" s="134"/>
      <c r="AV39" s="134"/>
      <c r="AW39" s="134"/>
      <c r="AX39" s="134"/>
      <c r="AY39" s="134">
        <v>4.2</v>
      </c>
      <c r="AZ39" s="134"/>
      <c r="BA39" s="134"/>
      <c r="BB39" s="134"/>
      <c r="BC39" s="134"/>
      <c r="BD39" s="130"/>
      <c r="BE39" s="130"/>
      <c r="BF39" s="130"/>
      <c r="BG39" s="130"/>
      <c r="BH39" s="130"/>
      <c r="BI39" s="134">
        <v>4.2</v>
      </c>
      <c r="BJ39" s="134"/>
      <c r="BK39" s="134"/>
      <c r="BL39" s="134"/>
      <c r="BM39" s="134"/>
      <c r="BN39" s="130"/>
      <c r="BO39" s="130"/>
      <c r="BP39" s="130"/>
      <c r="BQ39" s="130"/>
      <c r="BR39" s="130"/>
      <c r="BS39" s="130"/>
      <c r="BT39" s="130"/>
      <c r="BU39" s="130"/>
      <c r="BV39" s="130"/>
      <c r="BW39" s="130"/>
      <c r="BX39" s="130"/>
      <c r="BY39" s="130"/>
      <c r="BZ39" s="130"/>
      <c r="CA39" s="130"/>
      <c r="CB39" s="130"/>
    </row>
    <row r="40" spans="1:80" s="3" customFormat="1" ht="55.5" customHeight="1" x14ac:dyDescent="0.2">
      <c r="A40" s="127" t="s">
        <v>122</v>
      </c>
      <c r="B40" s="127"/>
      <c r="C40" s="128" t="s">
        <v>123</v>
      </c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 t="s">
        <v>90</v>
      </c>
      <c r="Z40" s="128"/>
      <c r="AA40" s="128"/>
      <c r="AB40" s="128" t="s">
        <v>115</v>
      </c>
      <c r="AC40" s="128"/>
      <c r="AD40" s="128"/>
      <c r="AE40" s="128"/>
      <c r="AF40" s="128"/>
      <c r="AG40" s="128"/>
      <c r="AH40" s="128"/>
      <c r="AI40" s="128"/>
      <c r="AJ40" s="134">
        <v>1.5</v>
      </c>
      <c r="AK40" s="134"/>
      <c r="AL40" s="134"/>
      <c r="AM40" s="134"/>
      <c r="AN40" s="134"/>
      <c r="AO40" s="130"/>
      <c r="AP40" s="130"/>
      <c r="AQ40" s="130"/>
      <c r="AR40" s="130"/>
      <c r="AS40" s="130"/>
      <c r="AT40" s="134">
        <v>1.5</v>
      </c>
      <c r="AU40" s="134"/>
      <c r="AV40" s="134"/>
      <c r="AW40" s="134"/>
      <c r="AX40" s="134"/>
      <c r="AY40" s="134">
        <v>1.5</v>
      </c>
      <c r="AZ40" s="134"/>
      <c r="BA40" s="134"/>
      <c r="BB40" s="134"/>
      <c r="BC40" s="134"/>
      <c r="BD40" s="130"/>
      <c r="BE40" s="130"/>
      <c r="BF40" s="130"/>
      <c r="BG40" s="130"/>
      <c r="BH40" s="130"/>
      <c r="BI40" s="134">
        <v>1.5</v>
      </c>
      <c r="BJ40" s="134"/>
      <c r="BK40" s="134"/>
      <c r="BL40" s="134"/>
      <c r="BM40" s="134"/>
      <c r="BN40" s="130"/>
      <c r="BO40" s="130"/>
      <c r="BP40" s="130"/>
      <c r="BQ40" s="130"/>
      <c r="BR40" s="130"/>
      <c r="BS40" s="130"/>
      <c r="BT40" s="130"/>
      <c r="BU40" s="130"/>
      <c r="BV40" s="130"/>
      <c r="BW40" s="130"/>
      <c r="BX40" s="130"/>
      <c r="BY40" s="130"/>
      <c r="BZ40" s="130"/>
      <c r="CA40" s="130"/>
      <c r="CB40" s="130"/>
    </row>
    <row r="41" spans="1:80" s="3" customFormat="1" ht="17.25" customHeight="1" x14ac:dyDescent="0.15">
      <c r="A41" s="124"/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24"/>
      <c r="S41" s="124"/>
      <c r="T41" s="124"/>
      <c r="U41" s="124"/>
      <c r="V41" s="124"/>
      <c r="W41" s="124"/>
      <c r="X41" s="124"/>
      <c r="Y41" s="124"/>
      <c r="Z41" s="124"/>
      <c r="AA41" s="124"/>
      <c r="AB41" s="124"/>
      <c r="AC41" s="124"/>
      <c r="AD41" s="124"/>
      <c r="AE41" s="124"/>
      <c r="AF41" s="124"/>
      <c r="AG41" s="124"/>
      <c r="AH41" s="124"/>
      <c r="AI41" s="124"/>
      <c r="AJ41" s="124"/>
      <c r="AK41" s="124"/>
      <c r="AL41" s="124"/>
      <c r="AM41" s="124"/>
      <c r="AN41" s="124"/>
      <c r="AO41" s="124"/>
      <c r="AP41" s="124"/>
      <c r="AQ41" s="124"/>
      <c r="AR41" s="124"/>
      <c r="AS41" s="124"/>
      <c r="AT41" s="124"/>
      <c r="AU41" s="124"/>
      <c r="AV41" s="124"/>
      <c r="AW41" s="124"/>
      <c r="AX41" s="124"/>
      <c r="AY41" s="124"/>
      <c r="AZ41" s="124"/>
      <c r="BA41" s="124"/>
      <c r="BB41" s="124"/>
      <c r="BC41" s="124"/>
      <c r="BD41" s="124"/>
      <c r="BE41" s="124"/>
      <c r="BF41" s="124"/>
      <c r="BG41" s="124"/>
      <c r="BH41" s="124"/>
      <c r="BI41" s="124"/>
      <c r="BJ41" s="124"/>
      <c r="BK41" s="124"/>
      <c r="BL41" s="124"/>
      <c r="BM41" s="124"/>
      <c r="BN41" s="124"/>
      <c r="BO41" s="124"/>
      <c r="BP41" s="124"/>
      <c r="BQ41" s="124"/>
      <c r="BR41" s="124"/>
      <c r="BS41" s="124"/>
      <c r="BT41" s="124"/>
      <c r="BU41" s="124"/>
      <c r="BV41" s="124"/>
      <c r="BW41" s="124"/>
      <c r="BX41" s="124"/>
      <c r="BY41" s="124"/>
      <c r="BZ41" s="124"/>
      <c r="CA41" s="124"/>
      <c r="CB41" s="124"/>
    </row>
    <row r="43" spans="1:80" ht="24" customHeight="1" x14ac:dyDescent="0.25">
      <c r="B43" s="52" t="s">
        <v>55</v>
      </c>
      <c r="C43" s="52"/>
      <c r="D43" s="52"/>
      <c r="E43" s="52"/>
      <c r="F43" s="57"/>
      <c r="G43" s="54"/>
      <c r="H43" s="55"/>
      <c r="I43" s="56" t="s">
        <v>56</v>
      </c>
      <c r="J43" s="53"/>
      <c r="AO43" s="56"/>
      <c r="AP43" s="56"/>
      <c r="AQ43" s="56" t="s">
        <v>56</v>
      </c>
      <c r="AR43" s="56" t="s">
        <v>56</v>
      </c>
      <c r="AS43" s="56" t="s">
        <v>56</v>
      </c>
      <c r="AT43" s="56" t="s">
        <v>95</v>
      </c>
    </row>
  </sheetData>
  <mergeCells count="354">
    <mergeCell ref="AT40:AX40"/>
    <mergeCell ref="AY40:BC40"/>
    <mergeCell ref="BD40:BH40"/>
    <mergeCell ref="BI40:BM40"/>
    <mergeCell ref="BN40:BR40"/>
    <mergeCell ref="BS40:BW40"/>
    <mergeCell ref="BX40:CB40"/>
    <mergeCell ref="BN37:BR37"/>
    <mergeCell ref="BS37:BW37"/>
    <mergeCell ref="BX37:CB37"/>
    <mergeCell ref="A39:B39"/>
    <mergeCell ref="C39:X39"/>
    <mergeCell ref="Y39:AA39"/>
    <mergeCell ref="AB39:AI39"/>
    <mergeCell ref="AJ39:AN39"/>
    <mergeCell ref="AO39:AS39"/>
    <mergeCell ref="AT39:AX39"/>
    <mergeCell ref="AY39:BC39"/>
    <mergeCell ref="BD39:BH39"/>
    <mergeCell ref="BI39:BM39"/>
    <mergeCell ref="BN39:BR39"/>
    <mergeCell ref="BS39:BW39"/>
    <mergeCell ref="BX39:CB39"/>
    <mergeCell ref="BN34:BR34"/>
    <mergeCell ref="BS34:BW34"/>
    <mergeCell ref="BX34:CB34"/>
    <mergeCell ref="A36:B36"/>
    <mergeCell ref="C36:X36"/>
    <mergeCell ref="Y36:AA36"/>
    <mergeCell ref="AB36:AI36"/>
    <mergeCell ref="AJ36:AN36"/>
    <mergeCell ref="AO36:AS36"/>
    <mergeCell ref="AT36:AX36"/>
    <mergeCell ref="AY36:BC36"/>
    <mergeCell ref="BD36:BH36"/>
    <mergeCell ref="BI36:BM36"/>
    <mergeCell ref="BN36:BR36"/>
    <mergeCell ref="BS36:BW36"/>
    <mergeCell ref="BX36:CB36"/>
    <mergeCell ref="C34:X34"/>
    <mergeCell ref="Y34:AA34"/>
    <mergeCell ref="AB34:AI34"/>
    <mergeCell ref="AJ34:AN34"/>
    <mergeCell ref="AO34:AS34"/>
    <mergeCell ref="AT34:AX34"/>
    <mergeCell ref="AY34:BC34"/>
    <mergeCell ref="BD34:BH34"/>
    <mergeCell ref="BI34:BM34"/>
    <mergeCell ref="BI31:BM31"/>
    <mergeCell ref="BN31:BR31"/>
    <mergeCell ref="BS31:BW31"/>
    <mergeCell ref="BX31:CB31"/>
    <mergeCell ref="A33:B33"/>
    <mergeCell ref="C33:X33"/>
    <mergeCell ref="Y33:AA33"/>
    <mergeCell ref="AB33:AI33"/>
    <mergeCell ref="AJ33:AN33"/>
    <mergeCell ref="AO33:AS33"/>
    <mergeCell ref="AT33:AX33"/>
    <mergeCell ref="AY33:BC33"/>
    <mergeCell ref="BD33:BH33"/>
    <mergeCell ref="BI33:BM33"/>
    <mergeCell ref="BN33:BR33"/>
    <mergeCell ref="BS33:BW33"/>
    <mergeCell ref="BX33:CB33"/>
    <mergeCell ref="A31:B31"/>
    <mergeCell ref="C31:X31"/>
    <mergeCell ref="Y31:AA31"/>
    <mergeCell ref="AB31:AI31"/>
    <mergeCell ref="AJ31:AN31"/>
    <mergeCell ref="AO31:AS31"/>
    <mergeCell ref="AT31:AX31"/>
    <mergeCell ref="AY31:BC31"/>
    <mergeCell ref="BD31:BH31"/>
    <mergeCell ref="BI28:BM28"/>
    <mergeCell ref="BN28:BR28"/>
    <mergeCell ref="BS28:BW28"/>
    <mergeCell ref="BX28:CB28"/>
    <mergeCell ref="A30:B30"/>
    <mergeCell ref="C30:X30"/>
    <mergeCell ref="Y30:AA30"/>
    <mergeCell ref="AB30:AI30"/>
    <mergeCell ref="AJ30:AN30"/>
    <mergeCell ref="AO30:AS30"/>
    <mergeCell ref="AT30:AX30"/>
    <mergeCell ref="AY30:BC30"/>
    <mergeCell ref="BD30:BH30"/>
    <mergeCell ref="BI30:BM30"/>
    <mergeCell ref="BN30:BR30"/>
    <mergeCell ref="BS30:BW30"/>
    <mergeCell ref="BX30:CB30"/>
    <mergeCell ref="A28:B28"/>
    <mergeCell ref="C28:X28"/>
    <mergeCell ref="Y28:AA28"/>
    <mergeCell ref="AB28:AI28"/>
    <mergeCell ref="AJ28:AN28"/>
    <mergeCell ref="AO28:AS28"/>
    <mergeCell ref="AT28:AX28"/>
    <mergeCell ref="AY28:BC28"/>
    <mergeCell ref="BD28:BH28"/>
    <mergeCell ref="BN18:BR18"/>
    <mergeCell ref="BS18:BW18"/>
    <mergeCell ref="BX18:CB18"/>
    <mergeCell ref="A19:B19"/>
    <mergeCell ref="C19:X19"/>
    <mergeCell ref="Y19:AA19"/>
    <mergeCell ref="AB19:AI19"/>
    <mergeCell ref="AJ19:AN19"/>
    <mergeCell ref="AO19:AS19"/>
    <mergeCell ref="AT19:AX19"/>
    <mergeCell ref="AY19:BC19"/>
    <mergeCell ref="BD19:BH19"/>
    <mergeCell ref="BI19:BM19"/>
    <mergeCell ref="BN19:BR19"/>
    <mergeCell ref="BS19:BW19"/>
    <mergeCell ref="BX19:CB19"/>
    <mergeCell ref="C18:X18"/>
    <mergeCell ref="Y18:AA18"/>
    <mergeCell ref="AB18:AI18"/>
    <mergeCell ref="AJ18:AN18"/>
    <mergeCell ref="AO18:AS18"/>
    <mergeCell ref="AT18:AX18"/>
    <mergeCell ref="AY18:BC18"/>
    <mergeCell ref="BD18:BH18"/>
    <mergeCell ref="BI18:BM18"/>
    <mergeCell ref="C9:BX9"/>
    <mergeCell ref="A5:CC5"/>
    <mergeCell ref="A6:CC6"/>
    <mergeCell ref="A7:CC7"/>
    <mergeCell ref="BI16:BM16"/>
    <mergeCell ref="C15:X16"/>
    <mergeCell ref="AB15:AI16"/>
    <mergeCell ref="AJ15:AX15"/>
    <mergeCell ref="AY15:BM15"/>
    <mergeCell ref="A14:C14"/>
    <mergeCell ref="E14:H14"/>
    <mergeCell ref="F11:G11"/>
    <mergeCell ref="BS3:BT3"/>
    <mergeCell ref="BS1:BT1"/>
    <mergeCell ref="BW3:BX3"/>
    <mergeCell ref="BU3:BV3"/>
    <mergeCell ref="BW1:BX1"/>
    <mergeCell ref="BS2:BT2"/>
    <mergeCell ref="BU2:BV2"/>
    <mergeCell ref="BW2:BX2"/>
    <mergeCell ref="BU1:BV1"/>
    <mergeCell ref="Y15:AA16"/>
    <mergeCell ref="BD17:BH17"/>
    <mergeCell ref="BD16:BH16"/>
    <mergeCell ref="AY16:BC16"/>
    <mergeCell ref="BS17:BW17"/>
    <mergeCell ref="A15:B16"/>
    <mergeCell ref="BN15:CB15"/>
    <mergeCell ref="BX16:CB16"/>
    <mergeCell ref="AT16:AX16"/>
    <mergeCell ref="BN16:BR16"/>
    <mergeCell ref="BS16:BW16"/>
    <mergeCell ref="A17:B17"/>
    <mergeCell ref="AT17:AX17"/>
    <mergeCell ref="AY17:BC17"/>
    <mergeCell ref="C17:X17"/>
    <mergeCell ref="AB17:AI17"/>
    <mergeCell ref="BI17:BM17"/>
    <mergeCell ref="AJ17:AN17"/>
    <mergeCell ref="AO17:AS17"/>
    <mergeCell ref="BN17:BR17"/>
    <mergeCell ref="A18:B18"/>
    <mergeCell ref="A20:B20"/>
    <mergeCell ref="C20:X20"/>
    <mergeCell ref="Y20:AA20"/>
    <mergeCell ref="K1:L1"/>
    <mergeCell ref="K2:L2"/>
    <mergeCell ref="K3:L3"/>
    <mergeCell ref="AJ14:AU14"/>
    <mergeCell ref="K4:L4"/>
    <mergeCell ref="AO16:AS16"/>
    <mergeCell ref="AB20:AI20"/>
    <mergeCell ref="AJ20:AN20"/>
    <mergeCell ref="AO20:AS20"/>
    <mergeCell ref="AT20:AX20"/>
    <mergeCell ref="Y17:AA17"/>
    <mergeCell ref="AJ16:AN16"/>
    <mergeCell ref="E13:BN13"/>
    <mergeCell ref="BW4:BX4"/>
    <mergeCell ref="BU4:BV4"/>
    <mergeCell ref="BS4:BT4"/>
    <mergeCell ref="C8:BN8"/>
    <mergeCell ref="BX17:CB17"/>
    <mergeCell ref="BS20:BW20"/>
    <mergeCell ref="BX20:CB20"/>
    <mergeCell ref="A21:B21"/>
    <mergeCell ref="C21:X21"/>
    <mergeCell ref="Y21:AA21"/>
    <mergeCell ref="AB21:AI21"/>
    <mergeCell ref="AJ21:AN21"/>
    <mergeCell ref="AO21:AS21"/>
    <mergeCell ref="AY20:BC20"/>
    <mergeCell ref="BD20:BH20"/>
    <mergeCell ref="BI20:BM20"/>
    <mergeCell ref="BN20:BR20"/>
    <mergeCell ref="BX21:CB21"/>
    <mergeCell ref="A22:B22"/>
    <mergeCell ref="C22:X22"/>
    <mergeCell ref="Y22:AA22"/>
    <mergeCell ref="AB22:AI22"/>
    <mergeCell ref="AJ22:AN22"/>
    <mergeCell ref="AO22:AS22"/>
    <mergeCell ref="AT22:AX22"/>
    <mergeCell ref="AY22:BC22"/>
    <mergeCell ref="BD22:BH22"/>
    <mergeCell ref="BD21:BH21"/>
    <mergeCell ref="BI21:BM21"/>
    <mergeCell ref="AT21:AX21"/>
    <mergeCell ref="AY21:BC21"/>
    <mergeCell ref="BI22:BM22"/>
    <mergeCell ref="BN21:BR21"/>
    <mergeCell ref="BS21:BW21"/>
    <mergeCell ref="A24:B24"/>
    <mergeCell ref="C24:X24"/>
    <mergeCell ref="Y24:AA24"/>
    <mergeCell ref="AB24:AI24"/>
    <mergeCell ref="AJ24:AN24"/>
    <mergeCell ref="AO24:AS24"/>
    <mergeCell ref="AT24:AX24"/>
    <mergeCell ref="BN22:BR22"/>
    <mergeCell ref="BS22:BW22"/>
    <mergeCell ref="BX22:CB22"/>
    <mergeCell ref="A23:B23"/>
    <mergeCell ref="C23:X23"/>
    <mergeCell ref="Y23:AA23"/>
    <mergeCell ref="AB23:AI23"/>
    <mergeCell ref="AJ23:AN23"/>
    <mergeCell ref="AO23:AS23"/>
    <mergeCell ref="AT23:AX23"/>
    <mergeCell ref="AY23:BC23"/>
    <mergeCell ref="BD23:BH23"/>
    <mergeCell ref="BI23:BM23"/>
    <mergeCell ref="BN23:BR23"/>
    <mergeCell ref="BS23:BW23"/>
    <mergeCell ref="BX23:CB23"/>
    <mergeCell ref="BI24:BM24"/>
    <mergeCell ref="BN24:BR24"/>
    <mergeCell ref="AY24:BC24"/>
    <mergeCell ref="BD24:BH24"/>
    <mergeCell ref="BD25:BH25"/>
    <mergeCell ref="BI25:BM25"/>
    <mergeCell ref="BN25:BR25"/>
    <mergeCell ref="BS24:BW24"/>
    <mergeCell ref="BX24:CB24"/>
    <mergeCell ref="BS25:BW25"/>
    <mergeCell ref="AJ25:AN25"/>
    <mergeCell ref="AO25:AS25"/>
    <mergeCell ref="AT25:AX25"/>
    <mergeCell ref="AY25:BC25"/>
    <mergeCell ref="BS26:BW26"/>
    <mergeCell ref="BX26:CB26"/>
    <mergeCell ref="BX25:CB25"/>
    <mergeCell ref="A26:B26"/>
    <mergeCell ref="C26:X26"/>
    <mergeCell ref="Y26:AA26"/>
    <mergeCell ref="AB26:AI26"/>
    <mergeCell ref="AJ26:AN26"/>
    <mergeCell ref="AO26:AS26"/>
    <mergeCell ref="AT26:AX26"/>
    <mergeCell ref="A25:B25"/>
    <mergeCell ref="C25:X25"/>
    <mergeCell ref="Y25:AA25"/>
    <mergeCell ref="AB25:AI25"/>
    <mergeCell ref="A27:B27"/>
    <mergeCell ref="C27:X27"/>
    <mergeCell ref="Y27:AA27"/>
    <mergeCell ref="AB27:AI27"/>
    <mergeCell ref="BI26:BM26"/>
    <mergeCell ref="BN26:BR26"/>
    <mergeCell ref="AY26:BC26"/>
    <mergeCell ref="BD26:BH26"/>
    <mergeCell ref="BN27:BR27"/>
    <mergeCell ref="BX27:CB27"/>
    <mergeCell ref="A29:B29"/>
    <mergeCell ref="C29:X29"/>
    <mergeCell ref="Y29:AA29"/>
    <mergeCell ref="AB29:AI29"/>
    <mergeCell ref="BX29:CB29"/>
    <mergeCell ref="BS27:BW27"/>
    <mergeCell ref="AJ27:AN27"/>
    <mergeCell ref="AO27:AS27"/>
    <mergeCell ref="AT27:AX27"/>
    <mergeCell ref="AY27:BC27"/>
    <mergeCell ref="AJ29:AN29"/>
    <mergeCell ref="AO29:AS29"/>
    <mergeCell ref="AT29:AX29"/>
    <mergeCell ref="AY29:BC29"/>
    <mergeCell ref="BD27:BH27"/>
    <mergeCell ref="BI27:BM27"/>
    <mergeCell ref="BD29:BH29"/>
    <mergeCell ref="BI29:BM29"/>
    <mergeCell ref="BN29:BR29"/>
    <mergeCell ref="BS29:BW29"/>
    <mergeCell ref="AY32:BC32"/>
    <mergeCell ref="BD32:BH32"/>
    <mergeCell ref="BI32:BM32"/>
    <mergeCell ref="BN32:BR32"/>
    <mergeCell ref="AJ35:AN35"/>
    <mergeCell ref="AO35:AS35"/>
    <mergeCell ref="AT35:AX35"/>
    <mergeCell ref="AY35:BC35"/>
    <mergeCell ref="A35:B35"/>
    <mergeCell ref="C35:X35"/>
    <mergeCell ref="Y35:AA35"/>
    <mergeCell ref="AB35:AI35"/>
    <mergeCell ref="A32:B32"/>
    <mergeCell ref="C32:X32"/>
    <mergeCell ref="Y32:AA32"/>
    <mergeCell ref="AB32:AI32"/>
    <mergeCell ref="AJ32:AN32"/>
    <mergeCell ref="AO32:AS32"/>
    <mergeCell ref="AT32:AX32"/>
    <mergeCell ref="BS32:BW32"/>
    <mergeCell ref="BX32:CB32"/>
    <mergeCell ref="A34:B34"/>
    <mergeCell ref="BD35:BH35"/>
    <mergeCell ref="BI35:BM35"/>
    <mergeCell ref="BN35:BR35"/>
    <mergeCell ref="BS35:BW35"/>
    <mergeCell ref="BI38:BM38"/>
    <mergeCell ref="BN38:BR38"/>
    <mergeCell ref="BX35:CB35"/>
    <mergeCell ref="A38:B38"/>
    <mergeCell ref="C38:X38"/>
    <mergeCell ref="Y38:AA38"/>
    <mergeCell ref="AB38:AI38"/>
    <mergeCell ref="AJ38:AN38"/>
    <mergeCell ref="A37:B37"/>
    <mergeCell ref="C37:X37"/>
    <mergeCell ref="Y37:AA37"/>
    <mergeCell ref="AB37:AI37"/>
    <mergeCell ref="AJ37:AN37"/>
    <mergeCell ref="AO37:AS37"/>
    <mergeCell ref="AT37:AX37"/>
    <mergeCell ref="AY37:BC37"/>
    <mergeCell ref="BD37:BH37"/>
    <mergeCell ref="BI37:BM37"/>
    <mergeCell ref="BS38:BW38"/>
    <mergeCell ref="BX38:CB38"/>
    <mergeCell ref="AY38:BC38"/>
    <mergeCell ref="BD38:BH38"/>
    <mergeCell ref="AO38:AS38"/>
    <mergeCell ref="AT38:AX38"/>
    <mergeCell ref="A40:B40"/>
    <mergeCell ref="C40:X40"/>
    <mergeCell ref="Y40:AA40"/>
    <mergeCell ref="AB40:AI40"/>
    <mergeCell ref="AJ40:AN40"/>
    <mergeCell ref="AO40:AS40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72" orientation="landscape" verticalDpi="0" r:id="rId1"/>
  <colBreaks count="1" manualBreakCount="1">
    <brk id="8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7"/>
  <sheetViews>
    <sheetView zoomScaleNormal="100" workbookViewId="0">
      <selection activeCell="O19" sqref="O19"/>
    </sheetView>
  </sheetViews>
  <sheetFormatPr defaultRowHeight="15" x14ac:dyDescent="0.25"/>
  <cols>
    <col min="1" max="1" width="12.28515625" customWidth="1"/>
    <col min="2" max="2" width="15.42578125" customWidth="1"/>
    <col min="3" max="3" width="18.140625" customWidth="1"/>
    <col min="4" max="4" width="2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76" t="s">
        <v>9</v>
      </c>
      <c r="I1" s="76"/>
    </row>
    <row r="2" spans="1:10" x14ac:dyDescent="0.25">
      <c r="A2" s="1"/>
      <c r="B2" s="1"/>
      <c r="C2" s="1"/>
      <c r="D2" s="1"/>
      <c r="E2" s="1"/>
      <c r="F2" s="1"/>
      <c r="G2" s="1"/>
      <c r="H2" s="76" t="s">
        <v>10</v>
      </c>
      <c r="I2" s="76"/>
    </row>
    <row r="3" spans="1:10" x14ac:dyDescent="0.25">
      <c r="A3" s="1"/>
      <c r="B3" s="1"/>
      <c r="C3" s="1"/>
      <c r="D3" s="1"/>
      <c r="E3" s="1"/>
      <c r="F3" s="1"/>
      <c r="G3" s="1"/>
      <c r="H3" s="76" t="s">
        <v>11</v>
      </c>
      <c r="I3" s="76"/>
    </row>
    <row r="4" spans="1:10" x14ac:dyDescent="0.25">
      <c r="A4" s="1"/>
      <c r="B4" s="1"/>
      <c r="C4" s="1"/>
      <c r="D4" s="1"/>
      <c r="E4" s="1"/>
      <c r="F4" s="1"/>
      <c r="G4" s="1"/>
      <c r="H4" s="76" t="s">
        <v>12</v>
      </c>
      <c r="I4" s="76"/>
    </row>
    <row r="5" spans="1:10" x14ac:dyDescent="0.25">
      <c r="A5" s="1"/>
      <c r="B5" s="1"/>
      <c r="C5" s="1"/>
      <c r="D5" s="1"/>
      <c r="E5" s="1"/>
      <c r="F5" s="1"/>
      <c r="G5" s="1"/>
      <c r="H5" s="1"/>
      <c r="I5" s="1"/>
    </row>
    <row r="6" spans="1:10" x14ac:dyDescent="0.25">
      <c r="A6" s="1"/>
      <c r="B6" s="1"/>
      <c r="C6" s="1"/>
      <c r="D6" s="114" t="s">
        <v>13</v>
      </c>
      <c r="E6" s="114"/>
      <c r="F6" s="1"/>
      <c r="G6" s="1"/>
      <c r="H6" s="1"/>
      <c r="I6" s="1"/>
    </row>
    <row r="7" spans="1:10" x14ac:dyDescent="0.25">
      <c r="A7" s="1"/>
      <c r="B7" s="1"/>
      <c r="C7" s="114" t="s">
        <v>30</v>
      </c>
      <c r="D7" s="114"/>
      <c r="E7" s="114"/>
      <c r="F7" s="114"/>
      <c r="G7" s="1"/>
      <c r="H7" s="1"/>
      <c r="I7" s="1"/>
    </row>
    <row r="8" spans="1:10" x14ac:dyDescent="0.25">
      <c r="A8" s="1"/>
      <c r="B8" s="1"/>
      <c r="C8" s="114" t="s">
        <v>31</v>
      </c>
      <c r="D8" s="114"/>
      <c r="E8" s="114"/>
      <c r="F8" s="114"/>
      <c r="G8" s="1"/>
      <c r="H8" s="1"/>
      <c r="I8" s="1"/>
    </row>
    <row r="9" spans="1:10" x14ac:dyDescent="0.25">
      <c r="A9" s="1"/>
      <c r="B9" s="1"/>
      <c r="C9" s="114" t="s">
        <v>32</v>
      </c>
      <c r="D9" s="114"/>
      <c r="E9" s="114"/>
      <c r="F9" s="114"/>
      <c r="G9" s="1"/>
      <c r="H9" s="1"/>
      <c r="I9" s="1"/>
    </row>
    <row r="10" spans="1:10" x14ac:dyDescent="0.25">
      <c r="A10" s="1"/>
      <c r="B10" s="1"/>
      <c r="C10" s="114"/>
      <c r="D10" s="114"/>
      <c r="E10" s="114"/>
      <c r="F10" s="114"/>
      <c r="G10" s="1"/>
      <c r="H10" s="1"/>
      <c r="I10" s="1"/>
    </row>
    <row r="11" spans="1:10" ht="15.75" x14ac:dyDescent="0.25">
      <c r="A11" s="1"/>
      <c r="B11" s="79" t="s">
        <v>39</v>
      </c>
      <c r="C11" s="122"/>
      <c r="D11" s="122"/>
      <c r="E11" s="122"/>
      <c r="F11" s="122"/>
      <c r="G11" s="122"/>
      <c r="H11" s="1"/>
      <c r="I11" s="1"/>
    </row>
    <row r="12" spans="1:10" x14ac:dyDescent="0.25">
      <c r="A12" s="1"/>
      <c r="B12" s="77" t="s">
        <v>18</v>
      </c>
      <c r="C12" s="77"/>
      <c r="D12" s="77"/>
      <c r="E12" s="77"/>
      <c r="F12" s="77"/>
      <c r="G12" s="77"/>
      <c r="H12" s="1"/>
      <c r="I12" s="1"/>
    </row>
    <row r="13" spans="1:10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0" x14ac:dyDescent="0.25">
      <c r="A14" s="1"/>
      <c r="B14" s="1"/>
      <c r="C14" s="1"/>
      <c r="D14" s="114" t="s">
        <v>94</v>
      </c>
      <c r="E14" s="114"/>
      <c r="F14" s="1"/>
      <c r="G14" s="1"/>
      <c r="H14" s="1"/>
      <c r="I14" s="1"/>
    </row>
    <row r="15" spans="1:10" ht="15.75" thickBot="1" x14ac:dyDescent="0.3">
      <c r="A15" s="1"/>
      <c r="B15" s="1"/>
      <c r="C15" s="1"/>
      <c r="D15" s="1"/>
      <c r="E15" s="1"/>
      <c r="F15" s="1"/>
      <c r="G15" s="1"/>
      <c r="H15" s="1"/>
      <c r="I15" s="2" t="s">
        <v>6</v>
      </c>
    </row>
    <row r="16" spans="1:10" s="4" customFormat="1" ht="14.25" x14ac:dyDescent="0.25">
      <c r="A16" s="82" t="s">
        <v>33</v>
      </c>
      <c r="B16" s="78" t="s">
        <v>34</v>
      </c>
      <c r="C16" s="78" t="s">
        <v>35</v>
      </c>
      <c r="D16" s="119" t="s">
        <v>1</v>
      </c>
      <c r="E16" s="116" t="s">
        <v>36</v>
      </c>
      <c r="F16" s="117"/>
      <c r="G16" s="118"/>
      <c r="H16" s="119" t="s">
        <v>28</v>
      </c>
      <c r="I16" s="120"/>
      <c r="J16" s="121"/>
    </row>
    <row r="17" spans="1:12" s="6" customFormat="1" ht="102" customHeight="1" thickBot="1" x14ac:dyDescent="0.3">
      <c r="A17" s="83"/>
      <c r="B17" s="81"/>
      <c r="C17" s="81"/>
      <c r="D17" s="123"/>
      <c r="E17" s="19" t="s">
        <v>37</v>
      </c>
      <c r="F17" s="19" t="s">
        <v>38</v>
      </c>
      <c r="G17" s="19" t="s">
        <v>27</v>
      </c>
      <c r="H17" s="19" t="s">
        <v>37</v>
      </c>
      <c r="I17" s="19" t="s">
        <v>38</v>
      </c>
      <c r="J17" s="20" t="s">
        <v>27</v>
      </c>
      <c r="K17" s="5"/>
      <c r="L17" s="5"/>
    </row>
    <row r="18" spans="1:12" s="48" customFormat="1" ht="17.25" customHeight="1" thickBot="1" x14ac:dyDescent="0.3">
      <c r="A18" s="49">
        <v>1</v>
      </c>
      <c r="B18" s="50">
        <v>2</v>
      </c>
      <c r="C18" s="50">
        <v>3</v>
      </c>
      <c r="D18" s="50">
        <v>4</v>
      </c>
      <c r="E18" s="50">
        <v>5</v>
      </c>
      <c r="F18" s="50">
        <v>6</v>
      </c>
      <c r="G18" s="50">
        <v>7</v>
      </c>
      <c r="H18" s="50">
        <v>8</v>
      </c>
      <c r="I18" s="50">
        <v>9</v>
      </c>
      <c r="J18" s="51">
        <v>10</v>
      </c>
    </row>
    <row r="19" spans="1:12" s="27" customFormat="1" ht="114.75" customHeight="1" thickBot="1" x14ac:dyDescent="0.3">
      <c r="A19" s="59">
        <v>1040</v>
      </c>
      <c r="B19" s="60" t="s">
        <v>58</v>
      </c>
      <c r="C19" s="61" t="s">
        <v>48</v>
      </c>
      <c r="D19" s="67" t="s">
        <v>57</v>
      </c>
      <c r="E19" s="62">
        <v>120</v>
      </c>
      <c r="F19" s="62">
        <v>0</v>
      </c>
      <c r="G19" s="62">
        <f>E19+F19</f>
        <v>120</v>
      </c>
      <c r="H19" s="62">
        <v>119.9</v>
      </c>
      <c r="I19" s="62">
        <v>0</v>
      </c>
      <c r="J19" s="63">
        <f>H19</f>
        <v>119.9</v>
      </c>
    </row>
    <row r="20" spans="1:12" s="8" customFormat="1" x14ac:dyDescent="0.25">
      <c r="A20" s="9"/>
    </row>
    <row r="21" spans="1:12" s="8" customFormat="1" x14ac:dyDescent="0.25">
      <c r="A21" s="9"/>
    </row>
    <row r="22" spans="1:12" s="53" customFormat="1" ht="33" customHeight="1" x14ac:dyDescent="0.2">
      <c r="A22" s="52" t="s">
        <v>55</v>
      </c>
      <c r="B22" s="52"/>
      <c r="C22" s="52"/>
      <c r="D22" s="52"/>
      <c r="E22" s="57"/>
      <c r="F22" s="54"/>
      <c r="G22" s="55"/>
      <c r="H22" s="56" t="s">
        <v>95</v>
      </c>
    </row>
    <row r="23" spans="1:12" s="8" customFormat="1" ht="17.25" customHeight="1" x14ac:dyDescent="0.25">
      <c r="A23" s="9"/>
      <c r="D23" s="16"/>
      <c r="F23" s="115"/>
      <c r="G23" s="115"/>
    </row>
    <row r="24" spans="1:12" s="8" customFormat="1" x14ac:dyDescent="0.25">
      <c r="A24" s="9"/>
    </row>
    <row r="25" spans="1:12" s="8" customFormat="1" x14ac:dyDescent="0.25">
      <c r="A25" s="9"/>
    </row>
    <row r="26" spans="1:12" s="8" customFormat="1" x14ac:dyDescent="0.25">
      <c r="A26" s="9"/>
    </row>
    <row r="27" spans="1:12" s="8" customFormat="1" x14ac:dyDescent="0.25"/>
    <row r="28" spans="1:12" s="8" customFormat="1" x14ac:dyDescent="0.25"/>
    <row r="29" spans="1:12" s="8" customFormat="1" x14ac:dyDescent="0.25"/>
    <row r="30" spans="1:12" s="8" customFormat="1" x14ac:dyDescent="0.25"/>
    <row r="31" spans="1:12" s="8" customFormat="1" x14ac:dyDescent="0.25"/>
    <row r="32" spans="1:12" s="8" customFormat="1" x14ac:dyDescent="0.25"/>
    <row r="33" s="8" customFormat="1" x14ac:dyDescent="0.25"/>
    <row r="34" s="8" customFormat="1" x14ac:dyDescent="0.25"/>
    <row r="35" s="8" customFormat="1" x14ac:dyDescent="0.25"/>
    <row r="36" s="8" customFormat="1" x14ac:dyDescent="0.25"/>
    <row r="37" s="8" customFormat="1" x14ac:dyDescent="0.25"/>
    <row r="38" s="8" customFormat="1" x14ac:dyDescent="0.25"/>
    <row r="39" s="1" customFormat="1" x14ac:dyDescent="0.25"/>
    <row r="40" s="1" customFormat="1" x14ac:dyDescent="0.25"/>
    <row r="41" s="1" customFormat="1" x14ac:dyDescent="0.25"/>
    <row r="42" s="1" customFormat="1" x14ac:dyDescent="0.25"/>
    <row r="43" s="1" customFormat="1" x14ac:dyDescent="0.25"/>
    <row r="44" s="1" customFormat="1" x14ac:dyDescent="0.25"/>
    <row r="45" s="1" customFormat="1" x14ac:dyDescent="0.25"/>
    <row r="46" s="1" customFormat="1" x14ac:dyDescent="0.25"/>
    <row r="47" s="1" customFormat="1" x14ac:dyDescent="0.25"/>
    <row r="48" s="1" customFormat="1" x14ac:dyDescent="0.25"/>
    <row r="49" s="1" customFormat="1" x14ac:dyDescent="0.25"/>
    <row r="50" s="1" customFormat="1" x14ac:dyDescent="0.25"/>
    <row r="51" s="1" customFormat="1" x14ac:dyDescent="0.25"/>
    <row r="52" s="1" customFormat="1" x14ac:dyDescent="0.25"/>
    <row r="53" s="1" customFormat="1" x14ac:dyDescent="0.25"/>
    <row r="54" s="1" customFormat="1" x14ac:dyDescent="0.25"/>
    <row r="55" s="1" customFormat="1" x14ac:dyDescent="0.25"/>
    <row r="56" s="1" customFormat="1" x14ac:dyDescent="0.25"/>
    <row r="57" s="1" customFormat="1" x14ac:dyDescent="0.25"/>
    <row r="58" s="1" customFormat="1" x14ac:dyDescent="0.25"/>
    <row r="59" s="1" customFormat="1" x14ac:dyDescent="0.25"/>
    <row r="60" s="1" customFormat="1" x14ac:dyDescent="0.25"/>
    <row r="61" s="1" customFormat="1" x14ac:dyDescent="0.25"/>
    <row r="62" s="1" customFormat="1" x14ac:dyDescent="0.25"/>
    <row r="63" s="1" customFormat="1" x14ac:dyDescent="0.25"/>
    <row r="64" s="1" customFormat="1" x14ac:dyDescent="0.25"/>
    <row r="65" s="1" customFormat="1" x14ac:dyDescent="0.25"/>
    <row r="66" s="1" customFormat="1" x14ac:dyDescent="0.25"/>
    <row r="67" s="1" customFormat="1" x14ac:dyDescent="0.25"/>
  </sheetData>
  <mergeCells count="19">
    <mergeCell ref="H16:J16"/>
    <mergeCell ref="D14:E14"/>
    <mergeCell ref="H1:I1"/>
    <mergeCell ref="H2:I2"/>
    <mergeCell ref="H3:I3"/>
    <mergeCell ref="H4:I4"/>
    <mergeCell ref="D6:E6"/>
    <mergeCell ref="B11:G11"/>
    <mergeCell ref="D16:D17"/>
    <mergeCell ref="A16:A17"/>
    <mergeCell ref="C7:F7"/>
    <mergeCell ref="B12:G12"/>
    <mergeCell ref="F23:G23"/>
    <mergeCell ref="B16:B17"/>
    <mergeCell ref="C16:C17"/>
    <mergeCell ref="E16:G16"/>
    <mergeCell ref="C8:F8"/>
    <mergeCell ref="C9:F9"/>
    <mergeCell ref="C10:F10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5</vt:i4>
      </vt:variant>
      <vt:variant>
        <vt:lpstr>Іменовані діапазони</vt:lpstr>
      </vt:variant>
      <vt:variant>
        <vt:i4>1</vt:i4>
      </vt:variant>
    </vt:vector>
  </HeadingPairs>
  <TitlesOfParts>
    <vt:vector size="6" baseType="lpstr">
      <vt:lpstr>Табл.1</vt:lpstr>
      <vt:lpstr>Табл.2</vt:lpstr>
      <vt:lpstr>Табл.3</vt:lpstr>
      <vt:lpstr>Лист2</vt:lpstr>
      <vt:lpstr>Лист3</vt:lpstr>
      <vt:lpstr>Табл.2!Область_друку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2023-03-13T10:26:28Z</cp:lastPrinted>
  <dcterms:created xsi:type="dcterms:W3CDTF">2006-09-16T00:00:00Z</dcterms:created>
  <dcterms:modified xsi:type="dcterms:W3CDTF">2024-03-04T08:03:34Z</dcterms:modified>
</cp:coreProperties>
</file>